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I:\Kaya Mafuta\N.002-180-2018_1\Tender Docs_Latest_March 2026\Amended Tender Docs\N.002-180-2018_1R_Tender Pack_01.04.2026\NRA 2025-0069_Tender Documentation_01 April 2026\"/>
    </mc:Choice>
  </mc:AlternateContent>
  <xr:revisionPtr revIDLastSave="0" documentId="8_{5CD26157-145E-4F4A-B068-3FA670ABEEF6}" xr6:coauthVersionLast="47" xr6:coauthVersionMax="47" xr10:uidLastSave="{00000000-0000-0000-0000-000000000000}"/>
  <bookViews>
    <workbookView xWindow="28680" yWindow="-120" windowWidth="29040" windowHeight="15720" tabRatio="999" firstSheet="3" activeTab="3" xr2:uid="{00000000-000D-0000-FFFF-FFFF00000000}"/>
  </bookViews>
  <sheets>
    <sheet name="INDEX" sheetId="1" state="hidden" r:id="rId1"/>
    <sheet name="SCHED_A" sheetId="2" state="hidden" r:id="rId2"/>
    <sheet name="SCHED_B1" sheetId="3" state="hidden" r:id="rId3"/>
    <sheet name="SCHED_C3" sheetId="4" r:id="rId4"/>
    <sheet name="SCHED_C4" sheetId="5" r:id="rId5"/>
    <sheet name="SCHED_C5" sheetId="6" r:id="rId6"/>
    <sheet name="SCHED_B5" sheetId="7" state="hidden" r:id="rId7"/>
    <sheet name="SCHED_C10" sheetId="8" r:id="rId8"/>
    <sheet name="SCHED_C11" sheetId="9" r:id="rId9"/>
    <sheet name="SCHED_C20" sheetId="10" r:id="rId10"/>
    <sheet name="SCHED_C" sheetId="11" state="hidden" r:id="rId11"/>
    <sheet name="Summary_A" sheetId="12" state="hidden" r:id="rId12"/>
    <sheet name="Summary_B1" sheetId="13" state="hidden" r:id="rId13"/>
    <sheet name="Summary_B2" sheetId="14" state="hidden" r:id="rId14"/>
    <sheet name="Summary_B3" sheetId="15" state="hidden" r:id="rId15"/>
    <sheet name="Summary_B4" sheetId="16" state="hidden" r:id="rId16"/>
    <sheet name="Summary_B5" sheetId="17" state="hidden" r:id="rId17"/>
    <sheet name="Summary_B6" sheetId="18" state="hidden" r:id="rId18"/>
    <sheet name="Summary_B7" sheetId="19" state="hidden" r:id="rId19"/>
    <sheet name="Summary_B8" sheetId="20" state="hidden" r:id="rId20"/>
    <sheet name="Summary_C" sheetId="21" state="hidden" r:id="rId21"/>
    <sheet name="FinalSummary" sheetId="22" r:id="rId22"/>
    <sheet name="Settings" sheetId="23" state="hidden" r:id="rId23"/>
  </sheets>
  <definedNames>
    <definedName name="_xlnm.Print_Area" localSheetId="21">FinalSummary!$A$1:$D$20</definedName>
    <definedName name="_xlnm.Print_Area" localSheetId="7">SCHED_C10!$A$1:$I$35</definedName>
    <definedName name="_xlnm.Print_Area" localSheetId="9">SCHED_C20!$A$1:$I$25</definedName>
    <definedName name="_xlnm.Print_Area" localSheetId="4">SCHED_C4!$A$1:$I$62</definedName>
    <definedName name="_xlnm.Print_Area" localSheetId="5">SCHED_C5!$A$1:$I$110</definedName>
    <definedName name="SETTINGS" localSheetId="22">Settings!$A$1:$B$6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0" i="10" l="1"/>
  <c r="H13" i="10"/>
  <c r="G27" i="8"/>
  <c r="G26" i="8"/>
  <c r="G51" i="5"/>
  <c r="G48" i="5"/>
  <c r="G47" i="5"/>
  <c r="G21" i="5"/>
  <c r="G24" i="5" s="1"/>
  <c r="G19" i="5"/>
  <c r="G53" i="5"/>
  <c r="G31" i="8" l="1"/>
  <c r="I31" i="8" s="1"/>
  <c r="I197" i="4" l="1"/>
  <c r="I124" i="4"/>
  <c r="I45" i="4"/>
  <c r="I161" i="4" l="1"/>
  <c r="I177" i="3"/>
  <c r="I13" i="10"/>
  <c r="G14" i="10" s="1"/>
  <c r="I14" i="10" s="1"/>
  <c r="C2" i="22"/>
  <c r="A2" i="22" s="1"/>
  <c r="A1" i="22"/>
  <c r="D2" i="21"/>
  <c r="A2" i="21" s="1"/>
  <c r="D1" i="21"/>
  <c r="A1" i="21" s="1"/>
  <c r="D2" i="20"/>
  <c r="A2" i="20" s="1"/>
  <c r="D1" i="20"/>
  <c r="A1" i="20" s="1"/>
  <c r="D2" i="19"/>
  <c r="A2" i="19" s="1"/>
  <c r="D1" i="19"/>
  <c r="A1" i="19" s="1"/>
  <c r="D2" i="18"/>
  <c r="A2" i="18" s="1"/>
  <c r="D1" i="18"/>
  <c r="A1" i="18" s="1"/>
  <c r="D2" i="17"/>
  <c r="D1" i="17"/>
  <c r="A1" i="17" s="1"/>
  <c r="D2" i="16"/>
  <c r="A2" i="16" s="1"/>
  <c r="D1" i="16"/>
  <c r="A1" i="16" s="1"/>
  <c r="D2" i="15"/>
  <c r="D1" i="15"/>
  <c r="A1" i="15" s="1"/>
  <c r="D2" i="14"/>
  <c r="A2" i="14" s="1"/>
  <c r="D1" i="14"/>
  <c r="A1" i="14" s="1"/>
  <c r="D2" i="13"/>
  <c r="A2" i="13" s="1"/>
  <c r="D1" i="13"/>
  <c r="A1" i="13" s="1"/>
  <c r="D2" i="12"/>
  <c r="A2" i="12" s="1"/>
  <c r="D1" i="12"/>
  <c r="A1" i="12" s="1"/>
  <c r="D31" i="11"/>
  <c r="A31" i="11" s="1"/>
  <c r="D30" i="11"/>
  <c r="A30" i="11" s="1"/>
  <c r="A2" i="10"/>
  <c r="A1" i="10"/>
  <c r="A137" i="9"/>
  <c r="A136" i="9"/>
  <c r="A98" i="9"/>
  <c r="A97" i="9"/>
  <c r="D76" i="9"/>
  <c r="A76" i="9" s="1"/>
  <c r="D75" i="9"/>
  <c r="A75" i="9" s="1"/>
  <c r="A34" i="9"/>
  <c r="A33" i="9"/>
  <c r="A2" i="9"/>
  <c r="A1" i="9"/>
  <c r="A2" i="8"/>
  <c r="A1" i="8"/>
  <c r="D2" i="7"/>
  <c r="A2" i="7" s="1"/>
  <c r="D1" i="7"/>
  <c r="A1" i="7" s="1"/>
  <c r="A88" i="6"/>
  <c r="A87" i="6"/>
  <c r="A43" i="6"/>
  <c r="A42" i="6"/>
  <c r="A2" i="6"/>
  <c r="A40" i="5"/>
  <c r="A39" i="5"/>
  <c r="A2" i="5"/>
  <c r="A176" i="4"/>
  <c r="A175" i="4"/>
  <c r="A143" i="4"/>
  <c r="A142" i="4"/>
  <c r="A101" i="4"/>
  <c r="A100" i="4"/>
  <c r="A68" i="4"/>
  <c r="A67" i="4"/>
  <c r="A30" i="4"/>
  <c r="A29" i="4"/>
  <c r="A2" i="4"/>
  <c r="A1" i="4"/>
  <c r="D341" i="3"/>
  <c r="A341" i="3" s="1"/>
  <c r="D340" i="3"/>
  <c r="A340" i="3" s="1"/>
  <c r="D306" i="3"/>
  <c r="D305" i="3"/>
  <c r="A305" i="3" s="1"/>
  <c r="D263" i="3"/>
  <c r="A263" i="3" s="1"/>
  <c r="D262" i="3"/>
  <c r="A262" i="3" s="1"/>
  <c r="D225" i="3"/>
  <c r="A225" i="3" s="1"/>
  <c r="D224" i="3"/>
  <c r="A224" i="3" s="1"/>
  <c r="D183" i="3"/>
  <c r="A183" i="3" s="1"/>
  <c r="D182" i="3"/>
  <c r="A182" i="3" s="1"/>
  <c r="D143" i="3"/>
  <c r="A143" i="3" s="1"/>
  <c r="D142" i="3"/>
  <c r="D112" i="3"/>
  <c r="A112" i="3" s="1"/>
  <c r="D111" i="3"/>
  <c r="A111" i="3" s="1"/>
  <c r="D78" i="3"/>
  <c r="A78" i="3" s="1"/>
  <c r="D77" i="3"/>
  <c r="A77" i="3" s="1"/>
  <c r="D39" i="3"/>
  <c r="A39" i="3" s="1"/>
  <c r="D38" i="3"/>
  <c r="A38" i="3" s="1"/>
  <c r="D2" i="3"/>
  <c r="D1" i="3"/>
  <c r="A1" i="3" s="1"/>
  <c r="D68" i="2"/>
  <c r="D67" i="2"/>
  <c r="A67" i="2" s="1"/>
  <c r="D33" i="2"/>
  <c r="A33" i="2" s="1"/>
  <c r="D32" i="2"/>
  <c r="A32" i="2" s="1"/>
  <c r="D2" i="2"/>
  <c r="A2" i="2" s="1"/>
  <c r="D1" i="2"/>
  <c r="A1" i="2" s="1"/>
  <c r="C46" i="1"/>
  <c r="A46" i="1" s="1"/>
  <c r="C45" i="1"/>
  <c r="A45" i="1" s="1"/>
  <c r="B14" i="23"/>
  <c r="A7" i="21"/>
  <c r="A3" i="21"/>
  <c r="A7" i="20"/>
  <c r="A3" i="20"/>
  <c r="A12" i="19"/>
  <c r="A3" i="19"/>
  <c r="A7" i="18"/>
  <c r="A3" i="18"/>
  <c r="A7" i="17"/>
  <c r="A3" i="17"/>
  <c r="A2" i="17"/>
  <c r="A9" i="16"/>
  <c r="A3" i="16"/>
  <c r="A8" i="15"/>
  <c r="A3" i="15"/>
  <c r="A2" i="15"/>
  <c r="A9" i="14"/>
  <c r="A3" i="14"/>
  <c r="A13" i="13"/>
  <c r="A3" i="13"/>
  <c r="A7" i="12"/>
  <c r="A3" i="12"/>
  <c r="A54" i="11"/>
  <c r="I39" i="11"/>
  <c r="A34" i="11"/>
  <c r="A33" i="11"/>
  <c r="A32" i="11"/>
  <c r="I26" i="11"/>
  <c r="G25" i="11"/>
  <c r="I25" i="11" s="1"/>
  <c r="I22" i="11"/>
  <c r="I21" i="11"/>
  <c r="I20" i="11"/>
  <c r="I18" i="11"/>
  <c r="I17" i="11"/>
  <c r="I16" i="11"/>
  <c r="I15" i="11"/>
  <c r="G12" i="11"/>
  <c r="I12" i="11" s="1"/>
  <c r="A5" i="11"/>
  <c r="A4" i="11"/>
  <c r="A3" i="11"/>
  <c r="A2" i="11"/>
  <c r="A1" i="11"/>
  <c r="A23" i="10"/>
  <c r="A5" i="10"/>
  <c r="A4" i="10"/>
  <c r="A3" i="10"/>
  <c r="A156" i="9"/>
  <c r="I144" i="9"/>
  <c r="I11" i="19" s="1"/>
  <c r="A140" i="9"/>
  <c r="A139" i="9"/>
  <c r="A138" i="9"/>
  <c r="A134" i="9"/>
  <c r="I127" i="9"/>
  <c r="I125" i="9"/>
  <c r="I124" i="9"/>
  <c r="I122" i="9"/>
  <c r="I121" i="9"/>
  <c r="I120" i="9"/>
  <c r="I118" i="9"/>
  <c r="I115" i="9"/>
  <c r="I114" i="9"/>
  <c r="I113" i="9"/>
  <c r="I111" i="9"/>
  <c r="I109" i="9"/>
  <c r="I108" i="9"/>
  <c r="I106" i="9"/>
  <c r="I105" i="9"/>
  <c r="A101" i="9"/>
  <c r="A100" i="9"/>
  <c r="A99" i="9"/>
  <c r="A95" i="9"/>
  <c r="I83" i="9"/>
  <c r="I9" i="19" s="1"/>
  <c r="A79" i="9"/>
  <c r="A78" i="9"/>
  <c r="A77" i="9"/>
  <c r="A72" i="9"/>
  <c r="I51" i="9"/>
  <c r="I50" i="9"/>
  <c r="I49" i="9"/>
  <c r="I46" i="9"/>
  <c r="I43" i="9"/>
  <c r="I42" i="9"/>
  <c r="I41" i="9"/>
  <c r="A37" i="9"/>
  <c r="A36" i="9"/>
  <c r="A35" i="9"/>
  <c r="A31" i="9"/>
  <c r="I11" i="9"/>
  <c r="I10" i="9"/>
  <c r="A5" i="9"/>
  <c r="A4" i="9"/>
  <c r="A3" i="9"/>
  <c r="A33" i="8"/>
  <c r="I30" i="8"/>
  <c r="I29" i="8"/>
  <c r="I27" i="8"/>
  <c r="I26" i="8"/>
  <c r="I20" i="8"/>
  <c r="I17" i="8"/>
  <c r="I15" i="8"/>
  <c r="I12" i="8"/>
  <c r="I10" i="8"/>
  <c r="I9" i="8"/>
  <c r="A5" i="8"/>
  <c r="A4" i="8"/>
  <c r="A3" i="8"/>
  <c r="A34" i="7"/>
  <c r="I14" i="7"/>
  <c r="I12" i="7"/>
  <c r="I9" i="7"/>
  <c r="A5" i="7"/>
  <c r="A4" i="7"/>
  <c r="A3" i="7"/>
  <c r="A109" i="6"/>
  <c r="I99" i="6"/>
  <c r="I98" i="6"/>
  <c r="I97" i="6"/>
  <c r="I96" i="6"/>
  <c r="A91" i="6"/>
  <c r="A90" i="6"/>
  <c r="A89" i="6"/>
  <c r="A85" i="6"/>
  <c r="I62" i="6"/>
  <c r="I61" i="6"/>
  <c r="I60" i="6"/>
  <c r="I58" i="6"/>
  <c r="I56" i="6"/>
  <c r="I55" i="6"/>
  <c r="I53" i="6"/>
  <c r="I52" i="6"/>
  <c r="I51" i="6"/>
  <c r="A46" i="6"/>
  <c r="A45" i="6"/>
  <c r="A44" i="6"/>
  <c r="A40" i="6"/>
  <c r="I21" i="6"/>
  <c r="I20" i="6"/>
  <c r="I18" i="6"/>
  <c r="I17" i="6"/>
  <c r="I16" i="6"/>
  <c r="I15" i="6"/>
  <c r="I13" i="6"/>
  <c r="I12" i="6"/>
  <c r="I10" i="6"/>
  <c r="I9" i="6"/>
  <c r="A5" i="6"/>
  <c r="A4" i="6"/>
  <c r="A3" i="6"/>
  <c r="A1" i="6"/>
  <c r="A60" i="5"/>
  <c r="I53" i="5"/>
  <c r="I52" i="5"/>
  <c r="I51" i="5"/>
  <c r="I49" i="5"/>
  <c r="I48" i="5"/>
  <c r="I47" i="5"/>
  <c r="A43" i="5"/>
  <c r="A42" i="5"/>
  <c r="A41" i="5"/>
  <c r="A37" i="5"/>
  <c r="I24" i="5"/>
  <c r="I21" i="5"/>
  <c r="I19" i="5"/>
  <c r="I16" i="5"/>
  <c r="I15" i="5"/>
  <c r="I12" i="5"/>
  <c r="I11" i="5"/>
  <c r="I10" i="5"/>
  <c r="I9" i="5"/>
  <c r="A5" i="5"/>
  <c r="A4" i="5"/>
  <c r="A3" i="5"/>
  <c r="A1" i="5"/>
  <c r="A210" i="4"/>
  <c r="I199" i="4"/>
  <c r="I194" i="4"/>
  <c r="I191" i="4"/>
  <c r="I190" i="4"/>
  <c r="I188" i="4"/>
  <c r="I187" i="4"/>
  <c r="I186" i="4"/>
  <c r="I185" i="4"/>
  <c r="A179" i="4"/>
  <c r="A178" i="4"/>
  <c r="A177" i="4"/>
  <c r="I169" i="4"/>
  <c r="I167" i="4"/>
  <c r="I166" i="4"/>
  <c r="I165" i="4"/>
  <c r="I164" i="4"/>
  <c r="I163" i="4"/>
  <c r="I160" i="4"/>
  <c r="I159" i="4"/>
  <c r="I156" i="4"/>
  <c r="I155" i="4"/>
  <c r="I154" i="4"/>
  <c r="I152" i="4"/>
  <c r="I151" i="4"/>
  <c r="A146" i="4"/>
  <c r="A145" i="4"/>
  <c r="A144" i="4"/>
  <c r="A140" i="4"/>
  <c r="I130" i="4"/>
  <c r="I127" i="4"/>
  <c r="I125" i="4"/>
  <c r="I122" i="4"/>
  <c r="I118" i="4"/>
  <c r="I117" i="4"/>
  <c r="I116" i="4"/>
  <c r="I114" i="4"/>
  <c r="I112" i="4"/>
  <c r="I111" i="4"/>
  <c r="I109" i="4"/>
  <c r="A104" i="4"/>
  <c r="A103" i="4"/>
  <c r="A102" i="4"/>
  <c r="I97" i="4"/>
  <c r="I95" i="4"/>
  <c r="I93" i="4"/>
  <c r="I90" i="4"/>
  <c r="I89" i="4"/>
  <c r="I86" i="4"/>
  <c r="I85" i="4"/>
  <c r="I83" i="4"/>
  <c r="I81" i="4"/>
  <c r="I79" i="4"/>
  <c r="I78" i="4"/>
  <c r="I77" i="4"/>
  <c r="I76" i="4"/>
  <c r="A71" i="4"/>
  <c r="A70" i="4"/>
  <c r="A69" i="4"/>
  <c r="A64" i="4"/>
  <c r="I57" i="4"/>
  <c r="I56" i="4"/>
  <c r="I55" i="4"/>
  <c r="I54" i="4"/>
  <c r="I52" i="4"/>
  <c r="I51" i="4"/>
  <c r="I50" i="4"/>
  <c r="I49" i="4"/>
  <c r="I47" i="4"/>
  <c r="I43" i="4"/>
  <c r="I41" i="4"/>
  <c r="I40" i="4"/>
  <c r="A33" i="4"/>
  <c r="A32" i="4"/>
  <c r="A31" i="4"/>
  <c r="I24" i="4"/>
  <c r="I22" i="4"/>
  <c r="I21" i="4"/>
  <c r="I20" i="4"/>
  <c r="I18" i="4"/>
  <c r="I17" i="4"/>
  <c r="I16" i="4"/>
  <c r="I13" i="4"/>
  <c r="I11" i="4"/>
  <c r="I10" i="4"/>
  <c r="A5" i="4"/>
  <c r="A4" i="4"/>
  <c r="A3" i="4"/>
  <c r="A360" i="3"/>
  <c r="I353" i="3"/>
  <c r="I351" i="3"/>
  <c r="I349" i="3"/>
  <c r="I348" i="3"/>
  <c r="A344" i="3"/>
  <c r="A343" i="3"/>
  <c r="A342" i="3"/>
  <c r="A338" i="3"/>
  <c r="I331" i="3"/>
  <c r="I330" i="3"/>
  <c r="I327" i="3"/>
  <c r="I321" i="3"/>
  <c r="I320" i="3"/>
  <c r="I319" i="3"/>
  <c r="I317" i="3"/>
  <c r="I316" i="3"/>
  <c r="I313" i="3"/>
  <c r="A309" i="3"/>
  <c r="A308" i="3"/>
  <c r="A307" i="3"/>
  <c r="A306" i="3"/>
  <c r="A303" i="3"/>
  <c r="I286" i="3"/>
  <c r="I284" i="3"/>
  <c r="I283" i="3"/>
  <c r="I279" i="3"/>
  <c r="I278" i="3"/>
  <c r="I277" i="3"/>
  <c r="I275" i="3"/>
  <c r="I274" i="3"/>
  <c r="I272" i="3"/>
  <c r="I271" i="3"/>
  <c r="I270" i="3"/>
  <c r="A266" i="3"/>
  <c r="A265" i="3"/>
  <c r="A264" i="3"/>
  <c r="A260" i="3"/>
  <c r="G257" i="3"/>
  <c r="I257" i="3" s="1"/>
  <c r="I254" i="3"/>
  <c r="I253" i="3"/>
  <c r="I252" i="3"/>
  <c r="I251" i="3"/>
  <c r="I250" i="3"/>
  <c r="I249" i="3"/>
  <c r="I246" i="3"/>
  <c r="I245" i="3"/>
  <c r="I244" i="3"/>
  <c r="I242" i="3"/>
  <c r="I241" i="3"/>
  <c r="I239" i="3"/>
  <c r="I238" i="3"/>
  <c r="I236" i="3"/>
  <c r="I235" i="3"/>
  <c r="I234" i="3"/>
  <c r="A228" i="3"/>
  <c r="A227" i="3"/>
  <c r="A226" i="3"/>
  <c r="A222" i="3"/>
  <c r="I207" i="3"/>
  <c r="I205" i="3"/>
  <c r="I204" i="3"/>
  <c r="I202" i="3"/>
  <c r="I201" i="3"/>
  <c r="I199" i="3"/>
  <c r="I198" i="3"/>
  <c r="I197" i="3"/>
  <c r="I196" i="3"/>
  <c r="I195" i="3"/>
  <c r="I194" i="3"/>
  <c r="I193" i="3"/>
  <c r="I192" i="3"/>
  <c r="I191" i="3"/>
  <c r="A186" i="3"/>
  <c r="A185" i="3"/>
  <c r="A184" i="3"/>
  <c r="I178" i="3"/>
  <c r="I176" i="3"/>
  <c r="I175" i="3"/>
  <c r="I174" i="3"/>
  <c r="I173" i="3"/>
  <c r="I172" i="3"/>
  <c r="I171" i="3"/>
  <c r="I170" i="3"/>
  <c r="I169" i="3"/>
  <c r="I168" i="3"/>
  <c r="I167" i="3"/>
  <c r="I165" i="3"/>
  <c r="I164" i="3"/>
  <c r="I163" i="3"/>
  <c r="I162" i="3"/>
  <c r="I161" i="3"/>
  <c r="I160" i="3"/>
  <c r="G158" i="3"/>
  <c r="I158" i="3" s="1"/>
  <c r="I156" i="3"/>
  <c r="I155" i="3"/>
  <c r="I154" i="3"/>
  <c r="I153" i="3"/>
  <c r="I152" i="3"/>
  <c r="I151" i="3"/>
  <c r="I150" i="3"/>
  <c r="A146" i="3"/>
  <c r="A145" i="3"/>
  <c r="A144" i="3"/>
  <c r="A142" i="3"/>
  <c r="A140" i="3"/>
  <c r="I129" i="3"/>
  <c r="I127" i="3"/>
  <c r="I126" i="3"/>
  <c r="I125" i="3"/>
  <c r="I123" i="3"/>
  <c r="I122" i="3"/>
  <c r="I120" i="3"/>
  <c r="I119" i="3"/>
  <c r="A115" i="3"/>
  <c r="A114" i="3"/>
  <c r="A113" i="3"/>
  <c r="A109" i="3"/>
  <c r="G91" i="3"/>
  <c r="I91" i="3" s="1"/>
  <c r="I88" i="3"/>
  <c r="I87" i="3"/>
  <c r="I86" i="3"/>
  <c r="A81" i="3"/>
  <c r="A80" i="3"/>
  <c r="A79" i="3"/>
  <c r="I72" i="3"/>
  <c r="I71" i="3"/>
  <c r="I70" i="3"/>
  <c r="I69" i="3"/>
  <c r="I68" i="3"/>
  <c r="I67" i="3"/>
  <c r="I66" i="3"/>
  <c r="I65" i="3"/>
  <c r="I64" i="3"/>
  <c r="I63" i="3"/>
  <c r="I62" i="3"/>
  <c r="I61" i="3"/>
  <c r="I60" i="3"/>
  <c r="I59" i="3"/>
  <c r="I58" i="3"/>
  <c r="I57" i="3"/>
  <c r="I56" i="3"/>
  <c r="I54" i="3"/>
  <c r="I53" i="3"/>
  <c r="I52" i="3"/>
  <c r="I51" i="3"/>
  <c r="I50" i="3"/>
  <c r="I48" i="3"/>
  <c r="I47" i="3"/>
  <c r="A42" i="3"/>
  <c r="A41" i="3"/>
  <c r="A40" i="3"/>
  <c r="I34" i="3"/>
  <c r="I33" i="3"/>
  <c r="I32" i="3"/>
  <c r="I30" i="3"/>
  <c r="I29" i="3"/>
  <c r="I28" i="3"/>
  <c r="I27" i="3"/>
  <c r="I26" i="3"/>
  <c r="G22" i="3"/>
  <c r="I22" i="3" s="1"/>
  <c r="I19" i="3"/>
  <c r="I18" i="3"/>
  <c r="I16" i="3"/>
  <c r="I15" i="3"/>
  <c r="I14" i="3"/>
  <c r="I13" i="3"/>
  <c r="I12" i="3"/>
  <c r="I10" i="3"/>
  <c r="I9" i="3"/>
  <c r="A5" i="3"/>
  <c r="A4" i="3"/>
  <c r="A3" i="3"/>
  <c r="A2" i="3"/>
  <c r="A95" i="2"/>
  <c r="I83" i="2"/>
  <c r="I82" i="2"/>
  <c r="G81" i="2"/>
  <c r="I81" i="2" s="1"/>
  <c r="G79" i="2"/>
  <c r="I79" i="2" s="1"/>
  <c r="I76" i="2"/>
  <c r="A71" i="2"/>
  <c r="A70" i="2"/>
  <c r="A69" i="2"/>
  <c r="A68" i="2"/>
  <c r="I61" i="2"/>
  <c r="I60" i="2"/>
  <c r="I59" i="2"/>
  <c r="I58" i="2"/>
  <c r="I57" i="2"/>
  <c r="G55" i="2"/>
  <c r="I55" i="2" s="1"/>
  <c r="G53" i="2"/>
  <c r="I53" i="2" s="1"/>
  <c r="G51" i="2"/>
  <c r="I51" i="2" s="1"/>
  <c r="G49" i="2"/>
  <c r="I49" i="2" s="1"/>
  <c r="G47" i="2"/>
  <c r="I47" i="2" s="1"/>
  <c r="I45" i="2"/>
  <c r="I44" i="2"/>
  <c r="I43" i="2"/>
  <c r="I42" i="2"/>
  <c r="A36" i="2"/>
  <c r="A35" i="2"/>
  <c r="A34" i="2"/>
  <c r="I27" i="2"/>
  <c r="I26" i="2"/>
  <c r="I25" i="2"/>
  <c r="I24" i="2"/>
  <c r="I22" i="2"/>
  <c r="I21" i="2"/>
  <c r="I20" i="2"/>
  <c r="I18" i="2"/>
  <c r="I17" i="2"/>
  <c r="I16" i="2"/>
  <c r="I15" i="2"/>
  <c r="I13" i="2"/>
  <c r="I12" i="2"/>
  <c r="I11" i="2"/>
  <c r="I10" i="2"/>
  <c r="A5" i="2"/>
  <c r="A4" i="2"/>
  <c r="A3" i="2"/>
  <c r="A66" i="1"/>
  <c r="A44" i="1"/>
  <c r="A2" i="1"/>
  <c r="A1" i="1"/>
  <c r="I6" i="18" l="1"/>
  <c r="I7" i="18" s="1"/>
  <c r="D11" i="22"/>
  <c r="I8" i="16"/>
  <c r="I7" i="14"/>
  <c r="I64" i="4"/>
  <c r="I6" i="14"/>
  <c r="I98" i="4"/>
  <c r="I107" i="4" s="1"/>
  <c r="I173" i="4"/>
  <c r="I182" i="4" s="1"/>
  <c r="I210" i="4"/>
  <c r="I27" i="4"/>
  <c r="I36" i="4" s="1"/>
  <c r="D13" i="22"/>
  <c r="I134" i="9"/>
  <c r="I360" i="3"/>
  <c r="I140" i="3"/>
  <c r="I36" i="3"/>
  <c r="I45" i="3" s="1"/>
  <c r="I75" i="3" s="1"/>
  <c r="I84" i="3" s="1"/>
  <c r="I338" i="3"/>
  <c r="I303" i="3"/>
  <c r="I222" i="3"/>
  <c r="I10" i="13"/>
  <c r="I180" i="3"/>
  <c r="I189" i="3" s="1"/>
  <c r="I260" i="3"/>
  <c r="I11" i="13"/>
  <c r="I6" i="15"/>
  <c r="I37" i="5"/>
  <c r="I7" i="15"/>
  <c r="I6" i="16"/>
  <c r="I7" i="16"/>
  <c r="I34" i="7"/>
  <c r="I95" i="9"/>
  <c r="D12" i="22"/>
  <c r="I72" i="9"/>
  <c r="I31" i="9"/>
  <c r="B3" i="23"/>
  <c r="I28" i="11"/>
  <c r="I37" i="11" s="1"/>
  <c r="I6" i="21"/>
  <c r="I7" i="21" s="1"/>
  <c r="I54" i="11"/>
  <c r="I109" i="3"/>
  <c r="I12" i="13"/>
  <c r="I60" i="5"/>
  <c r="I6" i="19"/>
  <c r="D8" i="22"/>
  <c r="I33" i="8"/>
  <c r="I8" i="14"/>
  <c r="D7" i="22"/>
  <c r="I30" i="2"/>
  <c r="I39" i="2" s="1"/>
  <c r="I65" i="2" s="1"/>
  <c r="I74" i="2" s="1"/>
  <c r="I40" i="6"/>
  <c r="I85" i="6"/>
  <c r="I6" i="13"/>
  <c r="I8" i="19"/>
  <c r="D9" i="22"/>
  <c r="I95" i="2"/>
  <c r="I6" i="12"/>
  <c r="I7" i="12" s="1"/>
  <c r="I8" i="13"/>
  <c r="I10" i="19"/>
  <c r="I6" i="20"/>
  <c r="I7" i="20" s="1"/>
  <c r="I109" i="6"/>
  <c r="I156" i="9"/>
  <c r="I23" i="10"/>
  <c r="I9" i="13"/>
  <c r="I6" i="17"/>
  <c r="I7" i="17" s="1"/>
  <c r="I7" i="13"/>
  <c r="D10" i="22"/>
  <c r="I140" i="4"/>
  <c r="D15" i="22" l="1"/>
  <c r="D16" i="22" s="1"/>
  <c r="I9" i="16"/>
  <c r="I9" i="14"/>
  <c r="I8" i="15"/>
  <c r="I13" i="13"/>
  <c r="I12" i="19"/>
  <c r="D17" i="22"/>
  <c r="D18" i="22" s="1"/>
  <c r="D19" i="22" l="1"/>
  <c r="D20" i="22" s="1"/>
</calcChain>
</file>

<file path=xl/sharedStrings.xml><?xml version="1.0" encoding="utf-8"?>
<sst xmlns="http://schemas.openxmlformats.org/spreadsheetml/2006/main" count="3390" uniqueCount="1554">
  <si>
    <t/>
  </si>
  <si>
    <t>UNIT</t>
  </si>
  <si>
    <t>ITEM</t>
  </si>
  <si>
    <t>Lump Sum (LS)</t>
  </si>
  <si>
    <t>(ii)</t>
  </si>
  <si>
    <t>007b90e5-505e-4739-ad99-f0861301f5e1</t>
  </si>
  <si>
    <t>c3ecaebe-18df-4f87-81e1-5794c7cd957e</t>
  </si>
  <si>
    <t>beddcc54-4526-405e-a195-c8e9f324ad14</t>
  </si>
  <si>
    <t xml:space="preserve">Handling cost and profit i.r.o. item A1000.04(f)(i) </t>
  </si>
  <si>
    <t>a3a54bf6-0568-4753-805e-a8b57a1f2301</t>
  </si>
  <si>
    <t>month</t>
  </si>
  <si>
    <t>Preparation and submission of all information and reports specified in the Contract Documentation</t>
  </si>
  <si>
    <t>81643e6a-1fd4-4f4d-827f-17b73093bc75</t>
  </si>
  <si>
    <t>Compressor, 7,0m³ per min</t>
  </si>
  <si>
    <t>(h)</t>
  </si>
  <si>
    <t>a9f77802-273b-4b3c-ba30-069634783bf9</t>
  </si>
  <si>
    <t>Light delivery vehicle, minimum load capacity 1 ton</t>
  </si>
  <si>
    <t>Employer’s contribution to DAB (50%)</t>
  </si>
  <si>
    <t>5a148726-b16f-47d5-b452-e01e492c6499</t>
  </si>
  <si>
    <t>C-13</t>
  </si>
  <si>
    <t>PC1.3.1</t>
  </si>
  <si>
    <t>bdc55161-2d2e-4681-a864-0c0e53255bc7</t>
  </si>
  <si>
    <t>C1.3.1.4</t>
  </si>
  <si>
    <t>Engineer's cost</t>
  </si>
  <si>
    <t>a350af47-4680-4192-811c-5e6a14209680</t>
  </si>
  <si>
    <t>3d647c36-ff97-471b-8a5c-891cfd00751a</t>
  </si>
  <si>
    <t xml:space="preserve">Office chair </t>
  </si>
  <si>
    <t>30535251-d20e-4f85-9795-6f7470095c55</t>
  </si>
  <si>
    <t>C1.4.3.21</t>
  </si>
  <si>
    <t>C1.4.3.25</t>
  </si>
  <si>
    <t>b4052694-9060-46ae-9ee3-fd101a82df65</t>
  </si>
  <si>
    <t>150mm x 600mm</t>
  </si>
  <si>
    <t>fed40d03-c60e-4781-a2f5-55334b94a9a6</t>
  </si>
  <si>
    <t>C1.5.12</t>
  </si>
  <si>
    <t>b926be1f-97df-47e7-891a-195211ad8ff7</t>
  </si>
  <si>
    <t>C-17</t>
  </si>
  <si>
    <t>Clearing with machines and some hand labour where necessary</t>
  </si>
  <si>
    <t>C1.6.9.1</t>
  </si>
  <si>
    <t>m³</t>
  </si>
  <si>
    <t>Loading</t>
  </si>
  <si>
    <t>2ef95497-077c-433a-8dbd-8d019b8a0ae6</t>
  </si>
  <si>
    <t>C-20</t>
  </si>
  <si>
    <t xml:space="preserve">Clearing, shaping and disposal of accumulated sediment in existing unlined open drains </t>
  </si>
  <si>
    <t>027f189b-6ed9-49ee-b7a4-65312c98df42</t>
  </si>
  <si>
    <t>e28c153e-903f-498b-bbf4-f0247597a2ba</t>
  </si>
  <si>
    <t>C3.1.13.2</t>
  </si>
  <si>
    <t>C3.2.1</t>
  </si>
  <si>
    <t>Excavating soft material 0m to 1,5m below the surface level using labour enhanced construction methods, or instructed by hand under Clause A3.2.7.2(d)</t>
  </si>
  <si>
    <t>C3.2.2.1</t>
  </si>
  <si>
    <t>C3.2.5</t>
  </si>
  <si>
    <t>ccaf72c5-3c4b-487e-bb01-e314e83c936b</t>
  </si>
  <si>
    <t>m³-km</t>
  </si>
  <si>
    <t>C-24</t>
  </si>
  <si>
    <t>6b3c0fea-9228-4183-8627-538ad5f1934c</t>
  </si>
  <si>
    <t>ff3888c4-e1a4-49cb-a800-30cbefda4377</t>
  </si>
  <si>
    <t>C3.3.3</t>
  </si>
  <si>
    <t>To sides with formwork on both internal and external</t>
  </si>
  <si>
    <t>ed29f973-3e7a-41d5-9321-1954c33ed7f0</t>
  </si>
  <si>
    <t>7ca2dc0d-cd46-4e2d-9fbf-8c6de4b9b0bb</t>
  </si>
  <si>
    <t>ee440426-485e-41d1-914b-2658bb6b7007</t>
  </si>
  <si>
    <t>5a56255b-bb71-4107-a283-d8942acd8383</t>
  </si>
  <si>
    <t>COMMERCIAL MATERIALS</t>
  </si>
  <si>
    <t>Pioneer material</t>
  </si>
  <si>
    <t>C-28</t>
  </si>
  <si>
    <t>8c739277-eacd-4b48-a8b8-7b75d4eabb19</t>
  </si>
  <si>
    <t>In-situ treatment by ripping</t>
  </si>
  <si>
    <t>Over a constructed pioneer layer compacted to 90% MDD</t>
  </si>
  <si>
    <t>Compacted to 93% of MDD</t>
  </si>
  <si>
    <t>C5.2.2.4</t>
  </si>
  <si>
    <t>C5.2.2.8</t>
  </si>
  <si>
    <t>9da7d509-d610-4945-882d-c5ae5be596ac</t>
  </si>
  <si>
    <t>3c97243e-0ee2-472c-8421-8576bc7743fa</t>
  </si>
  <si>
    <t>C-31</t>
  </si>
  <si>
    <t>ARRB Walking Profilometer capable of producing Class 1 measurements</t>
  </si>
  <si>
    <t>Base layers</t>
  </si>
  <si>
    <t>GENERAL REQUIREMENTS FOR SURFACE TREATMENTS</t>
  </si>
  <si>
    <t>Cationic spray-grade emulsion (Class SC-E1 (70-73) (t)) (indicate bitumen content)</t>
  </si>
  <si>
    <t>f97c3d01-ff6b-4bfa-b202-6a1e75f2d0af</t>
  </si>
  <si>
    <t>a19d75bd-179d-4dd5-b071-f0db2d9bd20a</t>
  </si>
  <si>
    <t>Medium grade</t>
  </si>
  <si>
    <t>Plain stone pitching</t>
  </si>
  <si>
    <t>C-35</t>
  </si>
  <si>
    <t>C11.6</t>
  </si>
  <si>
    <t>571fab23-dd9d-40d5-8621-1b42bda949bb</t>
  </si>
  <si>
    <t>Hand trimming</t>
  </si>
  <si>
    <t>0f2d21ea-9c60-4475-a3cd-bfffd2509910</t>
  </si>
  <si>
    <t>3158bdbe-ec56-4606-94d0-ad401eb3bac1</t>
  </si>
  <si>
    <t>47e5b4d8-aea2-468a-bc18-fea3fbc1681d</t>
  </si>
  <si>
    <t>061a838b-a4fa-4dfa-a44a-638715d36c35</t>
  </si>
  <si>
    <t>C11.8.6</t>
  </si>
  <si>
    <t>85d1da89-3719-4533-ad6f-0de9c0cd9825</t>
  </si>
  <si>
    <t>C-42</t>
  </si>
  <si>
    <t>SUMMARY</t>
  </si>
  <si>
    <t>ALLOWANCE FOR VAT AT 15.00%</t>
  </si>
  <si>
    <t>FromCashFlow</t>
  </si>
  <si>
    <t>4c47b475-e007-424b-8a1b-bf593d9e8bb2</t>
  </si>
  <si>
    <t>DESCRIPTION</t>
  </si>
  <si>
    <t>Prov.Sum</t>
  </si>
  <si>
    <t>6c128e78-e5a5-423b-9b7d-7937aac7a230</t>
  </si>
  <si>
    <t>C1.2.2.6</t>
  </si>
  <si>
    <t>Implementation of health and safety plan</t>
  </si>
  <si>
    <t>C1.2.6.2</t>
  </si>
  <si>
    <t>Prov Sum</t>
  </si>
  <si>
    <t>C1.2.8.2</t>
  </si>
  <si>
    <t>(l)</t>
  </si>
  <si>
    <t>(p)</t>
  </si>
  <si>
    <t>Materials</t>
  </si>
  <si>
    <t>Dispute Adjudication Board (DAB)</t>
  </si>
  <si>
    <t>d429de63-dbf7-40d0-8995-f517dab0762f</t>
  </si>
  <si>
    <t>Items measured by number</t>
  </si>
  <si>
    <t>C1.4.3.29</t>
  </si>
  <si>
    <t>3aa0fc39-6d85-4f2d-ac8b-f8d866469874</t>
  </si>
  <si>
    <t>Travel on site</t>
  </si>
  <si>
    <t>C1.5.7.1</t>
  </si>
  <si>
    <t>C1.5.7.5</t>
  </si>
  <si>
    <t>C1.5.7.16</t>
  </si>
  <si>
    <t>e3edb5e8-f8e4-4e7d-aa98-5b13484117b1</t>
  </si>
  <si>
    <t>fb53235b-82b9-4bfe-ba0e-6babfe36480d</t>
  </si>
  <si>
    <t>Soil, gravel, crushed stone and pavement layer material</t>
  </si>
  <si>
    <t>8baf0864-06c0-465f-9d68-55359856f702</t>
  </si>
  <si>
    <t>Permanent services relocation or protection work by others</t>
  </si>
  <si>
    <t>8dd1eb81-faa1-4c6d-9845-7c617640b1e4</t>
  </si>
  <si>
    <t>d4061e91-ef74-40c0-9822-7c32e9dfc1fa</t>
  </si>
  <si>
    <t>C3.1.4.1</t>
  </si>
  <si>
    <t>dd9374d1-e253-4677-a052-be2f84856515</t>
  </si>
  <si>
    <t>Extra over sub-item C3.1.4.1 for excavation through stabilised existing road layers</t>
  </si>
  <si>
    <t>0bce7b64-a18d-443a-9cf0-4951797d4049</t>
  </si>
  <si>
    <t>C3.1.5.3</t>
  </si>
  <si>
    <t>C3.1.7</t>
  </si>
  <si>
    <t>m</t>
  </si>
  <si>
    <t>Variation in cement</t>
  </si>
  <si>
    <t>930e557e-6ef1-4ea0-8b7d-d7d9eeb79a70</t>
  </si>
  <si>
    <t>cc58d7ec-b200-4542-bd98-57061eab8c95</t>
  </si>
  <si>
    <t>Loading from stockpilie using machines and some han d labour where neccessary</t>
  </si>
  <si>
    <t>c2552e05-f11b-48af-b735-7e5a7e93feb0</t>
  </si>
  <si>
    <t>ea9e987c-69a3-4d04-92b4-e00ff97f5a18</t>
  </si>
  <si>
    <t>C3.3.13</t>
  </si>
  <si>
    <t>065f1dcb-b2e0-4878-b1e7-f04fbcd392c7</t>
  </si>
  <si>
    <t>6624e4a9-a48b-48f2-bcc9-cf5eb1d40202</t>
  </si>
  <si>
    <t>Type G7 material</t>
  </si>
  <si>
    <t>C5.1.1.2</t>
  </si>
  <si>
    <t>C5.1.5.2</t>
  </si>
  <si>
    <t>Roller-pass compaction</t>
  </si>
  <si>
    <t>Pioneer layer</t>
  </si>
  <si>
    <t xml:space="preserve">Variation rates  </t>
  </si>
  <si>
    <t>dcefc974-5e06-4092-9113-e94ea7ed3d1f</t>
  </si>
  <si>
    <t>6d0266cd-69d0-4b9a-ae50-91bf85ceb98d</t>
  </si>
  <si>
    <t>54abfc32-26ee-4973-b7a6-81b158ba20fd</t>
  </si>
  <si>
    <t>Timber straining posts (protection, length and diameter indicated) Ref. Dwg. No. J36259/TD-R-FG-003</t>
  </si>
  <si>
    <t>9fe4c34a-8dd0-4ca4-beb3-0089d64bd3b6</t>
  </si>
  <si>
    <t>C11.9.1.2</t>
  </si>
  <si>
    <t>C-39</t>
  </si>
  <si>
    <t>Procurement process for the totality of all tenders concluded for the appointment of Targeted Enterprise subcontractors of CIDB 1 and 2 contractor grading</t>
  </si>
  <si>
    <t>918c4831-5c40-498d-88b4-84a6621a56e1</t>
  </si>
  <si>
    <t>Person.Month</t>
  </si>
  <si>
    <t>Targeted Enterprise Site Supervisors</t>
  </si>
  <si>
    <t>Construction Works by Targeted Enterprises</t>
  </si>
  <si>
    <t>C-46</t>
  </si>
  <si>
    <t>Providing a Training Facility</t>
  </si>
  <si>
    <t>a544441d-d165-447e-819b-5f6f85a7713e</t>
  </si>
  <si>
    <t>Assessors</t>
  </si>
  <si>
    <t>Contractor's Construction Management Staff</t>
  </si>
  <si>
    <t>A1000.04</t>
  </si>
  <si>
    <t>Training for Trainee Targeted Enterprises</t>
  </si>
  <si>
    <t xml:space="preserve">Handling cost and profit i.r.o. item A1000.07(b)(i) </t>
  </si>
  <si>
    <t>A1000.08</t>
  </si>
  <si>
    <t>Construction Simulation Phase</t>
  </si>
  <si>
    <t>8a8591e0-2aef-470c-b0ab-a85c5f6142d0</t>
  </si>
  <si>
    <t>Environmental Management</t>
  </si>
  <si>
    <t>cfb0946c-bbc5-4868-a889-4233bd375d16</t>
  </si>
  <si>
    <t>Personnel</t>
  </si>
  <si>
    <t>C1.4.1.1</t>
  </si>
  <si>
    <t>363127f6-4d1f-4e76-885c-190ecbf56e5a</t>
  </si>
  <si>
    <t>Bulldozer, track type, 200 kW power</t>
  </si>
  <si>
    <t>Flatbed truck, minimum load capacity 10 tons</t>
  </si>
  <si>
    <t>C1.4.1.5</t>
  </si>
  <si>
    <t>C1.4.1.14</t>
  </si>
  <si>
    <t>Shelving as specified, complete with brackets</t>
  </si>
  <si>
    <t>C1.4.2.3</t>
  </si>
  <si>
    <t>C1.4.3.5</t>
  </si>
  <si>
    <t>b53d6c79-68b5-4002-b826-8b74c601ef33</t>
  </si>
  <si>
    <t>C1.4.5.1</t>
  </si>
  <si>
    <t>A4 colour printer, copier, scanner</t>
  </si>
  <si>
    <t>C1.4.7.1</t>
  </si>
  <si>
    <t>9ce40e35-fd81-44d5-be28-284d4f1f3579</t>
  </si>
  <si>
    <t>1200mm wide x 200mm high</t>
  </si>
  <si>
    <t>3e84e94d-a32d-4388-8ff7-8af52ada6ce0</t>
  </si>
  <si>
    <t>Provision of reflective safety vests for visitors</t>
  </si>
  <si>
    <t>b1af642a-e765-4f0d-afe7-5cd8be06c269</t>
  </si>
  <si>
    <t>Grubbing with hand labour when labour enhancement work is specified or it is not practical to use a machine</t>
  </si>
  <si>
    <t>ha</t>
  </si>
  <si>
    <t>b5b5df47-4951-4e78-854f-06cb264d12be</t>
  </si>
  <si>
    <t>1c41d5e6-3157-4ad3-bc98-1deaa4fdc64c</t>
  </si>
  <si>
    <t>Existing Electrical Services</t>
  </si>
  <si>
    <t>Excaated material backfill material(excluding Portland cement in the case of soil cement),existing structures demolished and removed ,removing and relaying existing prefabricated culerts and removing and stacking existing prefabricated culverts)</t>
  </si>
  <si>
    <t>C2.1.27.2</t>
  </si>
  <si>
    <t>C2.1.27</t>
  </si>
  <si>
    <t>ea9e8f2b-37b9-4843-aca1-58e6f37b10d7</t>
  </si>
  <si>
    <t>C3.1.4.5</t>
  </si>
  <si>
    <t>8e4e1ebc-2a7f-4959-91c8-41b1b6cba4e3</t>
  </si>
  <si>
    <t>Cleaning eyes (specify each type and drawing reference)</t>
  </si>
  <si>
    <t>fdc666eb-16a5-436f-a175-20c4b1cb730d</t>
  </si>
  <si>
    <t>fe9435a3-ba86-4ce3-9885-77b85bbb802c</t>
  </si>
  <si>
    <t>57165db4-130b-4e56-9c76-ae31d31439b4</t>
  </si>
  <si>
    <t>In inlet and outlet structures including kerbs, chutes and downpipes, skewed ends, catchpits, manholes, thrust and anchor blocks, excluding formwork but including Class U2 surfacing finish (class of concrete indicated)</t>
  </si>
  <si>
    <t>fbd2fa02-55b9-4713-a881-f24f65f25542</t>
  </si>
  <si>
    <t>Accessories</t>
  </si>
  <si>
    <t>2924c0bb-606f-409c-b733-1aa6b12d0ed4</t>
  </si>
  <si>
    <t>8b0b308d-76bd-485a-bde5-683012a9a40d</t>
  </si>
  <si>
    <t>Soil and grael material</t>
  </si>
  <si>
    <t>C4.2.3.1</t>
  </si>
  <si>
    <t>f43c7de7-d560-44fc-8f9e-82c394faf054</t>
  </si>
  <si>
    <t>37a2cad3-11a5-499d-a7d7-bf2320bd8b18</t>
  </si>
  <si>
    <t>707d0f6b-cf33-42d9-b833-2372a0efdd88</t>
  </si>
  <si>
    <t>02961f37-cf56-4aad-b536-43ffa9366f23</t>
  </si>
  <si>
    <t>19e81b4c-b02f-45a7-8344-f01511ce3ad3</t>
  </si>
  <si>
    <t>23110403-c1e9-475d-87e4-3192d122567d</t>
  </si>
  <si>
    <t>3d9904cf-df26-4f6f-bacc-46ec792a5121</t>
  </si>
  <si>
    <t>C5.2.2</t>
  </si>
  <si>
    <t>Commercial materials identified by the Contractor from commercial, private or other non-commercial suppliers</t>
  </si>
  <si>
    <t>02a64da6-fafa-41ed-80f7-8abc9f47abd4</t>
  </si>
  <si>
    <t>5f4a9ea0-2b4d-4e0e-825f-a668e88b2864</t>
  </si>
  <si>
    <t>Bound macadam layer (100mm thick) compacted to 90% of AD</t>
  </si>
  <si>
    <t>7a632c84-4397-4e60-9c3e-7d1b2cb0a2e1</t>
  </si>
  <si>
    <t>ef59b554-bbb9-4327-a8a0-d06edab5b572</t>
  </si>
  <si>
    <t>9719c875-8fd2-47fd-a845-8a2541690912</t>
  </si>
  <si>
    <t>C9.1.14.1</t>
  </si>
  <si>
    <t>Profiler Surveys utilising equipment as specified</t>
  </si>
  <si>
    <t>7d00033d-042a-4573-b383-587f4fc2fd4a</t>
  </si>
  <si>
    <t>C10.1.15.1</t>
  </si>
  <si>
    <t>C10.1.16</t>
  </si>
  <si>
    <t>Cape seals with one layer of slurry</t>
  </si>
  <si>
    <t>C11.5.1.1</t>
  </si>
  <si>
    <t>Vertical</t>
  </si>
  <si>
    <t>c580c5a2-fe2a-45fc-876c-27c8a5f3c8a5</t>
  </si>
  <si>
    <t>1018a740-123b-4ed7-90fc-0db26e19e73d</t>
  </si>
  <si>
    <t>1507ed86-0f44-4e6f-a5c1-6f5914abf0aa</t>
  </si>
  <si>
    <t>C11.8.1.2</t>
  </si>
  <si>
    <t>Preparing the areas for grassing</t>
  </si>
  <si>
    <t>C11.8.3.2</t>
  </si>
  <si>
    <t>C11.8.11</t>
  </si>
  <si>
    <t>C20.1.2.1</t>
  </si>
  <si>
    <t>36873b51-6368-4ca3-b152-2ad7f339d9dc</t>
  </si>
  <si>
    <t>Finishing the road and road reserve:</t>
  </si>
  <si>
    <t>C20.1</t>
  </si>
  <si>
    <t>275a713d-dd67-4c83-8c66-40266c29f37a</t>
  </si>
  <si>
    <t>Procurement process for the totality of all tenders concluded for the appointment of Targeted Enterprise suppliers</t>
  </si>
  <si>
    <t>D10.04</t>
  </si>
  <si>
    <t>Contractor’s establishment, management, management support, assistance, coaching, guidance, mentoring and supervision of Targeted Enterprises</t>
  </si>
  <si>
    <t>Targeted Enterprise Construction Manager</t>
  </si>
  <si>
    <t>76ed0e6b-0163-4ab3-a882-662eda420643</t>
  </si>
  <si>
    <t>SCHEDULE B4</t>
  </si>
  <si>
    <t>SCHEDULE B8</t>
  </si>
  <si>
    <t>CONTRACT PRICE ADJUSTMENT PROVISION</t>
  </si>
  <si>
    <t>Project Settings</t>
  </si>
  <si>
    <t>N</t>
  </si>
  <si>
    <t xml:space="preserve">Handling cost and profit i.r.o. item A1000.04(e)(i) </t>
  </si>
  <si>
    <t>(c)</t>
  </si>
  <si>
    <t>Training and Skills Development Programme</t>
  </si>
  <si>
    <t>b1374a21-3dd8-4d7a-baa9-d0727b0c0f9a</t>
  </si>
  <si>
    <t>Trainee Sustenance</t>
  </si>
  <si>
    <t>C-10</t>
  </si>
  <si>
    <t>a28578b6-b9b4-42e4-8658-c1ddce11d372</t>
  </si>
  <si>
    <t>C1.2.1</t>
  </si>
  <si>
    <t>5444be31-bead-4b3f-9eb6-fd3b80eca469</t>
  </si>
  <si>
    <t>56674787-3b9c-4485-921f-6a572ac9e5fd</t>
  </si>
  <si>
    <t>GENERAL</t>
  </si>
  <si>
    <t>Dayworks</t>
  </si>
  <si>
    <t>C1.2.5</t>
  </si>
  <si>
    <t>9ba55b2f-c048-42da-9cc0-333a2d1d2c09</t>
  </si>
  <si>
    <t>0ca9fb9f-0cc9-4e13-a208-eda83333e69c</t>
  </si>
  <si>
    <t>Execution of the works</t>
  </si>
  <si>
    <t>C1.3.1.1</t>
  </si>
  <si>
    <t>fac217d3-95ab-4796-b601-0eb6020ba0f4</t>
  </si>
  <si>
    <t>C1.4.1</t>
  </si>
  <si>
    <t>20c2bbf5-a54f-4162-b5ff-9d48a15fc025</t>
  </si>
  <si>
    <t>A3 / A4 colour printer, copier, scanner</t>
  </si>
  <si>
    <t>Constant-temperature baths of concrete and/or plastered brick</t>
  </si>
  <si>
    <t>per day</t>
  </si>
  <si>
    <t>C1.4.2.7</t>
  </si>
  <si>
    <t>Mobile outdoor weather station</t>
  </si>
  <si>
    <t>2ce1eec7-3479-4dde-8b62-70c3b8b704f4</t>
  </si>
  <si>
    <t>C1.4.5</t>
  </si>
  <si>
    <t>e619025e-bb98-4a28-9d24-03f7d685ed8b</t>
  </si>
  <si>
    <t>C1.5.7</t>
  </si>
  <si>
    <t>acc8f77f-b1f1-4aa3-b45d-4d225fdb5ec1</t>
  </si>
  <si>
    <t>Portable STOP and GO-RY signs</t>
  </si>
  <si>
    <t>Movable barriers</t>
  </si>
  <si>
    <t>Traffic safety vehicle</t>
  </si>
  <si>
    <t>2e58d673-e492-4835-a70d-21b95b738115</t>
  </si>
  <si>
    <t>Provision of safety equipment for visitors</t>
  </si>
  <si>
    <t>Boulders and hard material</t>
  </si>
  <si>
    <t>C1.5.11.4</t>
  </si>
  <si>
    <t>C1.5.12.2</t>
  </si>
  <si>
    <t>C1.6.1</t>
  </si>
  <si>
    <t>C1.6.1.2</t>
  </si>
  <si>
    <t>Hauling material to spoil and off-loading it at a designated spoil or stockpile area:</t>
  </si>
  <si>
    <t>Excavating all material situated within the following depth ranges below the surface level using conventional methods:</t>
  </si>
  <si>
    <t>7131e26f-d11d-4156-ba6a-5a85f8ba269e</t>
  </si>
  <si>
    <t>cf308cc2-9e9d-4041-aa12-7e76c65ee6dd</t>
  </si>
  <si>
    <t>0m to 1,5m</t>
  </si>
  <si>
    <t>C3.1</t>
  </si>
  <si>
    <t>B2</t>
  </si>
  <si>
    <t>dce54503-a09a-4a7f-a705-12fa60690ff3</t>
  </si>
  <si>
    <t>Using labour enhanced construction methods</t>
  </si>
  <si>
    <t>83864750-8959-4fa2-91e1-c36d8e873539</t>
  </si>
  <si>
    <t>G5 material obtained from commercial sources</t>
  </si>
  <si>
    <t>bfb1c553-23cb-48bb-a424-6ab020c86942</t>
  </si>
  <si>
    <t>0,15mm thick</t>
  </si>
  <si>
    <t>0ba50914-e5a3-4075-a7a7-ec33b3b1031d</t>
  </si>
  <si>
    <t>C3.1.13</t>
  </si>
  <si>
    <t>bf337f1c-7dd1-4bc3-a384-8c4c87dcf2aa</t>
  </si>
  <si>
    <t>feab30e3-da6e-4017-847c-f5723a1e6b72</t>
  </si>
  <si>
    <t>274f9b36-1a1c-4abe-ad05-5b6e5d26cbfa</t>
  </si>
  <si>
    <t>58713ae6-95e5-48c2-b89c-de8af92a30bb</t>
  </si>
  <si>
    <t>Demolition of concrete members or elements:</t>
  </si>
  <si>
    <t>Formwork of concrete under items C3.2.7.3 to 5 above (Class of finish indicated)</t>
  </si>
  <si>
    <t>F2 finish</t>
  </si>
  <si>
    <t>3e6ee5af-885b-4f41-a848-785484eedd8f</t>
  </si>
  <si>
    <t>6cd4fba2-42b9-471e-a180-5f77d8b9c1f8</t>
  </si>
  <si>
    <t>Sealed joints in concrete and stone pitched linings of open drains (description of each type with reference to drawing)</t>
  </si>
  <si>
    <t>Energy dissipaters in outlet structures</t>
  </si>
  <si>
    <t>C3.3.12.2</t>
  </si>
  <si>
    <t>C10.1</t>
  </si>
  <si>
    <t>e861b8fd-64dc-40e7-9332-1e3ab95263a2</t>
  </si>
  <si>
    <t>CUT MATERIALS</t>
  </si>
  <si>
    <t>C4.4.2</t>
  </si>
  <si>
    <t>0989d168-0890-4d29-9f54-2c3cc494a442</t>
  </si>
  <si>
    <t>C5.1</t>
  </si>
  <si>
    <t>C5.2.2.1</t>
  </si>
  <si>
    <t>C5.2.11.1</t>
  </si>
  <si>
    <t>Homogeneous modified binder (polymer, Class S-E1) hot applied</t>
  </si>
  <si>
    <t>C9.1</t>
  </si>
  <si>
    <t>B6</t>
  </si>
  <si>
    <t>Extra over item for work in areas inaccessible to mechanical equipment</t>
  </si>
  <si>
    <t>Vat Pct</t>
  </si>
  <si>
    <t>C11.5.1.9</t>
  </si>
  <si>
    <t>Machine trimming</t>
  </si>
  <si>
    <t>PITCHING, STONEWORK, CAST IN SITU CONCRETE FOR PROTECTION AGAINST EROSION</t>
  </si>
  <si>
    <t>51dec2fc-5d2b-4999-9011-76b51c98fd3f</t>
  </si>
  <si>
    <t>2895f8a1-5972-40b3-80ab-f582b6c5736f</t>
  </si>
  <si>
    <t>EARTHWORKS AND PAVEMENT LAYERS MATERIALS TOTAL</t>
  </si>
  <si>
    <t>SECTION D: STAKEHOLDER AND COMMUNITY LIAISON, AND TARGET LABOUR AND TARGETED ENTERPRISES UTILISATION AND DEVELOPMENT</t>
  </si>
  <si>
    <t>Contractor's training staff</t>
  </si>
  <si>
    <t>3f1a64e3-8136-42e9-8810-82713159e6a2</t>
  </si>
  <si>
    <t>RATE
R</t>
  </si>
  <si>
    <t>9ef6379a-188a-40d9-8553-3ce706aedd37</t>
  </si>
  <si>
    <t>Training Provisions</t>
  </si>
  <si>
    <t>NQF level 4 training.</t>
  </si>
  <si>
    <t>c5cf2915-fadc-49da-991a-ab305f2bb430</t>
  </si>
  <si>
    <t>Dedicated environmental officer (if specified in the Contract Documentation)</t>
  </si>
  <si>
    <t>Theoretical (Classroom) Training</t>
  </si>
  <si>
    <t>Induction of Trainees</t>
  </si>
  <si>
    <t>Stationary and Learning Aids</t>
  </si>
  <si>
    <t>C1.2.1.1</t>
  </si>
  <si>
    <t>f020c388-926f-4cf8-b5b2-cbd52412be97</t>
  </si>
  <si>
    <t>f97c2e5e-b159-4bf7-84b6-733bf03b95f8</t>
  </si>
  <si>
    <t>Personnel during normal working hours</t>
  </si>
  <si>
    <t>c60cfee7-943e-478c-a38a-e9f7621a89ac</t>
  </si>
  <si>
    <t>2fd27a3c-af87-4ad9-80c4-d4333010528b</t>
  </si>
  <si>
    <t>feff5bc3-887c-4281-b24a-41028c17bf94</t>
  </si>
  <si>
    <t>904ed0bb-0926-4988-b7d8-558ab45b4d1e</t>
  </si>
  <si>
    <t>(g)</t>
  </si>
  <si>
    <t>58f22457-748e-4826-bfca-b8f0389fc679</t>
  </si>
  <si>
    <t>(k)</t>
  </si>
  <si>
    <t>a106357a-cb91-452a-b79f-7d73c8255736</t>
  </si>
  <si>
    <t>47478c2f-5721-40a5-9a89-9f128e28226a</t>
  </si>
  <si>
    <t>1b213175-aac2-4bcf-96ab-c91e94724557</t>
  </si>
  <si>
    <t>65154f59-a172-4957-b5b1-bd2b370cd674</t>
  </si>
  <si>
    <t>CONTRACTOR’S SITE ESTABLISHMENT AND GENERAL OBLIGATIONS</t>
  </si>
  <si>
    <t>C-14</t>
  </si>
  <si>
    <t>ef2d8a15-43a2-4fec-9204-853222a6f63d</t>
  </si>
  <si>
    <t>Ablution unit (equipped as specified)</t>
  </si>
  <si>
    <t>C1.5</t>
  </si>
  <si>
    <t>Venetian blinds</t>
  </si>
  <si>
    <t>Notice boards</t>
  </si>
  <si>
    <t>C1.4.3.11</t>
  </si>
  <si>
    <t>Heater</t>
  </si>
  <si>
    <t>0c8ef939-6f53-4213-9a7d-179c91a26303</t>
  </si>
  <si>
    <t>45e9520b-d724-4a10-b1be-4cd0f1627f21</t>
  </si>
  <si>
    <t>C-18</t>
  </si>
  <si>
    <t>C1.6.3.2</t>
  </si>
  <si>
    <t>Girth exceeding 2,0m up to and including 3,0m</t>
  </si>
  <si>
    <t>C1.6.9</t>
  </si>
  <si>
    <t>Conservation of topsoil:</t>
  </si>
  <si>
    <t>C1.6.9.2</t>
  </si>
  <si>
    <t>LOADING AND HAULING</t>
  </si>
  <si>
    <t>78cfa509-910b-4a2c-b728-707c6f52fc4e</t>
  </si>
  <si>
    <t>Hauling material for use in the Works and off-loading it on the site of the Works:</t>
  </si>
  <si>
    <t>00ee90a6-d3c2-4ef7-add7-679002b77489</t>
  </si>
  <si>
    <t>C3.1.4</t>
  </si>
  <si>
    <t>51f5bdcf-ca28-4b95-bdbd-bebedcd842cc</t>
  </si>
  <si>
    <t>a123c371-53c7-472d-92d6-e5562445f5e5</t>
  </si>
  <si>
    <t>Excavating in all material situated within the following depth ranges below the surface:</t>
  </si>
  <si>
    <t>Crushed stone obtained from commercial sources (state grade 20mm nominal size aggregate)</t>
  </si>
  <si>
    <t>C-21</t>
  </si>
  <si>
    <t>dcff3982-60c4-4998-9a9a-c223b868fead</t>
  </si>
  <si>
    <t>Pipes in subsoil drainage systems:</t>
  </si>
  <si>
    <t>110 mm internal diameter unperforated</t>
  </si>
  <si>
    <t>C3.1.10.1</t>
  </si>
  <si>
    <t>C3.1.13.3</t>
  </si>
  <si>
    <t>C3.1.14.1</t>
  </si>
  <si>
    <t>ab408858-bb3b-4159-b909-99f41a763939</t>
  </si>
  <si>
    <t>a52b6996-2cd2-4c7c-9332-e755910c05f9</t>
  </si>
  <si>
    <t>C3.2.1.4</t>
  </si>
  <si>
    <t>C3.2.2</t>
  </si>
  <si>
    <t>C3.2.2.2</t>
  </si>
  <si>
    <t>f237ba70-8d5f-4128-9d3c-3a9a26dab464</t>
  </si>
  <si>
    <t>Prefabricated portal culverts; wall and roof combination (size and type indicated)</t>
  </si>
  <si>
    <t>9a3e90aa-106e-41dc-b8de-085500cc1ec1</t>
  </si>
  <si>
    <t>C-25</t>
  </si>
  <si>
    <t>On curves with radii more than or equal to 1,0m but less than 5,0m</t>
  </si>
  <si>
    <t>C3.3.10</t>
  </si>
  <si>
    <t>2592fe10-ccd4-4e7f-a4b4-efc6c3b3957b</t>
  </si>
  <si>
    <t>C5.2.11</t>
  </si>
  <si>
    <t>Demolition and removal of existing kerbs and/or channel (specify maximum size)</t>
  </si>
  <si>
    <t>Hauling material to spoil and off-loading it at a designated spoil or stockpile are:</t>
  </si>
  <si>
    <t>Type G5 material</t>
  </si>
  <si>
    <t>5b3d78d6-b429-4973-9b38-dfde37ce97cb</t>
  </si>
  <si>
    <t>ROAD PAVEMENT LAYERS</t>
  </si>
  <si>
    <t>ROADBED</t>
  </si>
  <si>
    <t>Aggregate variation (state grade)</t>
  </si>
  <si>
    <t>Construction of pavement layers</t>
  </si>
  <si>
    <t>cb5f57fb-a790-4ff1-b3df-295f599f3485</t>
  </si>
  <si>
    <t>C-32</t>
  </si>
  <si>
    <t>2aad891a-8373-4f72-bb73-74d61ad2ca39</t>
  </si>
  <si>
    <t xml:space="preserve">Precoating of aggregate by hand </t>
  </si>
  <si>
    <t>a8690424-396d-491f-96f8-0be596532d15</t>
  </si>
  <si>
    <t>C11.5.1</t>
  </si>
  <si>
    <t>f5cad870-c323-4903-837c-5ce60fd0c066</t>
  </si>
  <si>
    <t>C-36</t>
  </si>
  <si>
    <t>New gates (size and type indicated)</t>
  </si>
  <si>
    <t>ee952393-34fc-4ba5-acba-cd354e94cd13</t>
  </si>
  <si>
    <t>5a83667a-cc70-4d00-8e4f-dd50e195d756</t>
  </si>
  <si>
    <t>C11.8.3</t>
  </si>
  <si>
    <t>Superphosphate</t>
  </si>
  <si>
    <t>ddf56861-b0f6-4f22-ad09-235c75b00af5</t>
  </si>
  <si>
    <t>Providing an approved seed mixture for hydroseeding</t>
  </si>
  <si>
    <t>Providing an approved mulch</t>
  </si>
  <si>
    <t>C</t>
  </si>
  <si>
    <t>C11.9.1</t>
  </si>
  <si>
    <t>Responsibilities of the Contractor towards Targeted Enterprises</t>
  </si>
  <si>
    <t>C-43</t>
  </si>
  <si>
    <t>Payments associated with the construction works carried out by Targeted Enterprise subcontractors of CIDB 1 and 2 contractor grading designation appointed in terms of Section D</t>
  </si>
  <si>
    <t>NET TOTAL OF TENDER</t>
  </si>
  <si>
    <t>CPA Amount</t>
  </si>
  <si>
    <t>C-50</t>
  </si>
  <si>
    <t>INDEX</t>
  </si>
  <si>
    <t>Section</t>
  </si>
  <si>
    <t>993ac12d-7ea0-4f69-baac-b9e22876321e</t>
  </si>
  <si>
    <t>A1000.01</t>
  </si>
  <si>
    <t>2f395059-b094-46f2-a0f4-3110a593481c</t>
  </si>
  <si>
    <t>3c852736-43e7-4443-b123-46ece9bae62c</t>
  </si>
  <si>
    <t>Learning Material, Workbooks and Logbooks</t>
  </si>
  <si>
    <t>33b18a61-9e09-4287-bd98-6eb5e6238378</t>
  </si>
  <si>
    <t>Contractor’s Responsibilities Towards Trainees</t>
  </si>
  <si>
    <t xml:space="preserve">Handling cost and profit i.r.o. item A1000.07(a)(i) </t>
  </si>
  <si>
    <t>C1.2.2.3</t>
  </si>
  <si>
    <t>Monitoring of compliance with and reporting on the EMP</t>
  </si>
  <si>
    <t>a42ce3dd-48cc-4b06-9e7e-ef1db67449af</t>
  </si>
  <si>
    <t>1abadc22-da8c-4823-9d8f-c435facc7e3a</t>
  </si>
  <si>
    <t>C1.2.5.1</t>
  </si>
  <si>
    <t>Health and safety plan</t>
  </si>
  <si>
    <t>e6b701e0-2100-468e-8452-9bd899e4c538</t>
  </si>
  <si>
    <t>C1.2.6.3</t>
  </si>
  <si>
    <t>Vibratory roller, self propelled, 9-12 tons mass</t>
  </si>
  <si>
    <t>Front end loader, minimum power 90 kW</t>
  </si>
  <si>
    <t>b18a3b53-86ff-4b60-b439-3673604365c1</t>
  </si>
  <si>
    <t>(o)</t>
  </si>
  <si>
    <t>AC Drilling Rig</t>
  </si>
  <si>
    <t>C1.2.8.3</t>
  </si>
  <si>
    <t>Procurement of materials</t>
  </si>
  <si>
    <t>51c43951-ea85-4e3f-a4f7-a4c5a3c7f78c</t>
  </si>
  <si>
    <t>f4c5c6a3-93c9-4685-9fdb-cb4d3cd7e433</t>
  </si>
  <si>
    <t>3b3db756-d795-4101-b98a-397781e1c237</t>
  </si>
  <si>
    <t>220/250 volt power outlet plug point</t>
  </si>
  <si>
    <t>C1.4.3.19</t>
  </si>
  <si>
    <t>c9e3a5ec-522d-421f-b2cf-891c81696cc1</t>
  </si>
  <si>
    <t>Site security measures for the Engineer’s facilities</t>
  </si>
  <si>
    <t>609cb650-9e63-4382-9a70-d6dcf3cf1e33</t>
  </si>
  <si>
    <t>C1.5.7.6</t>
  </si>
  <si>
    <t>6cfab307-bb2e-46a4-bf0c-a508441dcd38</t>
  </si>
  <si>
    <t>C1.5.7.13</t>
  </si>
  <si>
    <t>Two-way communication devices</t>
  </si>
  <si>
    <t>87990fb8-049a-48e0-9499-4aa212dc64e7</t>
  </si>
  <si>
    <t>e3ab8924-ff9e-4fe8-8240-f61b48b9676e</t>
  </si>
  <si>
    <t>fe75898e-f27f-4d2a-8322-e46d8c025004</t>
  </si>
  <si>
    <t xml:space="preserve">Provision of additional traffic accommodation facilities </t>
  </si>
  <si>
    <t>Handling cost, profit and all other charges in respect of item C1.5.12.1</t>
  </si>
  <si>
    <t>Girth equal to or exceeding 1,0m up to and including 2,0m</t>
  </si>
  <si>
    <t>025ae811-bb11-49e0-9598-56fb253158cb</t>
  </si>
  <si>
    <t>Stockpiling topsoil</t>
  </si>
  <si>
    <t>Excavated material, backfill material (excluding Portland cement in the case of soil cement), existing structures demolished and removed, removing and relaying existing prefabricated culverts and removing and stacking existing prefabricated culverts</t>
  </si>
  <si>
    <t>7641bfd6-96bc-43bd-98d6-917936b5869f</t>
  </si>
  <si>
    <t>Loading by hand only from stockpiles or heaps when labour enhancement work is specified or it is not</t>
  </si>
  <si>
    <t>89d1a614-ee46-4d18-b6f3-5757b11c00e8</t>
  </si>
  <si>
    <t>C3.1.2.2</t>
  </si>
  <si>
    <t>b911cf0a-e728-4ebb-b02a-fcc57b41e51b</t>
  </si>
  <si>
    <t>Impermeable backfilling to subsoil drainage systems</t>
  </si>
  <si>
    <t>Exceeding 1,5m and up to 3,0m</t>
  </si>
  <si>
    <t>3993c5b0-8be7-4311-936e-fa7f3d6759dd</t>
  </si>
  <si>
    <t>7b4202b9-143d-4394-926b-2684dbc015bc</t>
  </si>
  <si>
    <t>C3.2.10.2</t>
  </si>
  <si>
    <t>Welded steel fabric</t>
  </si>
  <si>
    <t>c515de01-a21d-4977-8df4-922d256f75eb</t>
  </si>
  <si>
    <t>f2e30dee-7316-4b3d-b327-ea6cec94e81f</t>
  </si>
  <si>
    <t xml:space="preserve">Hauling material to spoil and off-loading it at a </t>
  </si>
  <si>
    <t>Prefabricated kerbing (description of type of kerb and bedding with reference to drawing)</t>
  </si>
  <si>
    <t>C3.3.8</t>
  </si>
  <si>
    <t>549ffef8-2fe4-4295-9f9b-6bc01bcc26fe</t>
  </si>
  <si>
    <t>C3.3.14</t>
  </si>
  <si>
    <t>Loading from stockpile using machines and some hand labour where necessar</t>
  </si>
  <si>
    <t>Rock fill</t>
  </si>
  <si>
    <t>636e8612-9838-45a1-8a5e-d501169380b2</t>
  </si>
  <si>
    <t>77b5475a-d904-4a1d-9e3d-485277c98201</t>
  </si>
  <si>
    <t>C5.1.1</t>
  </si>
  <si>
    <t>In-situ treatment of roadbed in hard material</t>
  </si>
  <si>
    <t>C5.1.6.1</t>
  </si>
  <si>
    <t>Smooth drum rollers</t>
  </si>
  <si>
    <t>C5.1.11</t>
  </si>
  <si>
    <t>cefce8fd-a440-4048-9262-7e792e28c554</t>
  </si>
  <si>
    <t>Construction of a levelling layer</t>
  </si>
  <si>
    <t>C-29</t>
  </si>
  <si>
    <t xml:space="preserve">Fill construction: </t>
  </si>
  <si>
    <t>Normal fill material in compacted layer thicknesses of 200mm and less:</t>
  </si>
  <si>
    <t>2c0f756c-33e7-4cb1-8a87-2d8b243aa7f3</t>
  </si>
  <si>
    <t>Mild Strength geotextile with short term tensile strength of 50Kn/m as specified in Clause A11.1.5</t>
  </si>
  <si>
    <t>Supply and erect new fencing material for new fences and for supplementing material in existing fences which are being repaired or removed</t>
  </si>
  <si>
    <t>lane km</t>
  </si>
  <si>
    <t>1aabed85-86b3-4fa4-8a18-aa8bc183923c</t>
  </si>
  <si>
    <t>Providing and applying chemical fertilisers and/or soil-improvement material</t>
  </si>
  <si>
    <t>Sodding by using the following types of sods</t>
  </si>
  <si>
    <t>Watering the grass when established by topsoiling only</t>
  </si>
  <si>
    <t>0f904953-f88c-47b9-bab8-e3c41fd554f9</t>
  </si>
  <si>
    <t>Employer’s contribution to concrete durability tests</t>
  </si>
  <si>
    <t xml:space="preserve">Contract Participation Performance bonus </t>
  </si>
  <si>
    <t>Target Group Participation</t>
  </si>
  <si>
    <t>C-47</t>
  </si>
  <si>
    <t>f0b80215-b0fb-4c49-bc4d-7fb931e978fe</t>
  </si>
  <si>
    <t>GUID</t>
  </si>
  <si>
    <t>Skills Audit Chapter</t>
  </si>
  <si>
    <t>Trainee Credit</t>
  </si>
  <si>
    <t>21f14d4a-729c-4a35-9f1f-808c11020b12</t>
  </si>
  <si>
    <t xml:space="preserve">Handling cost and profit i.r.o. item A1000.04(d)(i) </t>
  </si>
  <si>
    <t>b440615a-8919-4c5e-9359-df8469c9c443</t>
  </si>
  <si>
    <t>A1000.05</t>
  </si>
  <si>
    <t>Practical (Workplace) Training</t>
  </si>
  <si>
    <t>A1000.09</t>
  </si>
  <si>
    <t>bb636721-04a3-4b0d-82c4-401ca82491c5</t>
  </si>
  <si>
    <t>0483a646-d5bf-4c3e-a92c-07fffe11e283</t>
  </si>
  <si>
    <t>hour</t>
  </si>
  <si>
    <t>13534e24-ee9c-4f46-b0b8-cf04f754c193</t>
  </si>
  <si>
    <t>dc43f3be-ec9c-45ce-9936-69729b89ddf9</t>
  </si>
  <si>
    <t>c50c4004-1f15-4613-875c-7d9bc4832ac3</t>
  </si>
  <si>
    <t>Crawler excavator, minimum power 105 kW</t>
  </si>
  <si>
    <t>a15a42fa-e26e-4aac-85a3-3a07aed13d6c</t>
  </si>
  <si>
    <t>De-establishment</t>
  </si>
  <si>
    <t>C1.4.1.2</t>
  </si>
  <si>
    <t xml:space="preserve">Store rooms inside the laboratory </t>
  </si>
  <si>
    <t>C1.4.1.6</t>
  </si>
  <si>
    <t>e76d6785-eb29-4912-a724-d2759ace8528</t>
  </si>
  <si>
    <t>C1.4.2.4</t>
  </si>
  <si>
    <t>C1.4.3.2</t>
  </si>
  <si>
    <t xml:space="preserve">Wash-hand basin </t>
  </si>
  <si>
    <t>C1.4.5.2</t>
  </si>
  <si>
    <t>856f1ccd-d1e7-4942-9b61-35d31b25d2fc</t>
  </si>
  <si>
    <t>C1.4.7.2</t>
  </si>
  <si>
    <t>4891127d-1874-4976-abed-adc1909edacd</t>
  </si>
  <si>
    <t>Clearing for new fence lines (over a width of 2,0m)</t>
  </si>
  <si>
    <t>Grubbing with machines and some hand labour where necessary</t>
  </si>
  <si>
    <t>C1.7.2.1</t>
  </si>
  <si>
    <t>2cec8faf-8dfb-4761-841e-7271fd8c33d3</t>
  </si>
  <si>
    <t>77c18f9f-cbbc-482f-af7b-4ee8b703223c</t>
  </si>
  <si>
    <t>ab168ff1-51b1-4e40-8211-4754a8efefa4</t>
  </si>
  <si>
    <t>832e1654-ee42-4c9d-b76e-8894d7d1b8a6</t>
  </si>
  <si>
    <t>1bdd227a-a692-4a5e-84aa-980849b4108f</t>
  </si>
  <si>
    <t>678d00e3-3f3d-427d-8afe-acd23c75c621</t>
  </si>
  <si>
    <t>Caps for subsoil drain pipes:</t>
  </si>
  <si>
    <t>4ec94083-5c4e-4954-b888-f800c8007fd0</t>
  </si>
  <si>
    <t>96fc29a7-38fe-4374-be3d-459d36b348bc</t>
  </si>
  <si>
    <t>Cast in situ concrete and formwork:</t>
  </si>
  <si>
    <t>C3.2.10</t>
  </si>
  <si>
    <t>e22b3c95-93b5-4e45-8bfd-0104a24cb11c</t>
  </si>
  <si>
    <t>C1.7.1.3</t>
  </si>
  <si>
    <t>762cdb74-45ee-4127-8aee-e6c8c7db7426</t>
  </si>
  <si>
    <t>C4.2.7.2</t>
  </si>
  <si>
    <t>C4.2.3.2</t>
  </si>
  <si>
    <t>Finishing the side slopes</t>
  </si>
  <si>
    <t xml:space="preserve">Cuttings: </t>
  </si>
  <si>
    <t>e0d90a39-6449-4f01-88ca-8e7fe36c3a59</t>
  </si>
  <si>
    <t>C5.1.13.1</t>
  </si>
  <si>
    <t>C5.1.5</t>
  </si>
  <si>
    <t>Fill slopes</t>
  </si>
  <si>
    <t>C9.1.10</t>
  </si>
  <si>
    <t>ASPHALT LAYERS</t>
  </si>
  <si>
    <t>C9.1.10.2</t>
  </si>
  <si>
    <t>C9.1.14.2</t>
  </si>
  <si>
    <t>a9a571aa-3ff4-43cf-b66e-cef5350382f9</t>
  </si>
  <si>
    <t>Bituminous binder variations</t>
  </si>
  <si>
    <t>C10.1.9</t>
  </si>
  <si>
    <t>C10.1.9.7</t>
  </si>
  <si>
    <t>C10.1.10.4</t>
  </si>
  <si>
    <t>C10.1.15.2</t>
  </si>
  <si>
    <t>4b20a67f-495b-4d6d-bb4f-baf010e39daa</t>
  </si>
  <si>
    <t>70%  polymer modified cationic spray grade emulsion of Class SC-E1 (70-73) (t)</t>
  </si>
  <si>
    <t>C10.1.24</t>
  </si>
  <si>
    <t>c2b7515e-e4cf-4503-ae6f-58869eff9f9f</t>
  </si>
  <si>
    <t>ANCILLIARY ROAD WORKS</t>
  </si>
  <si>
    <t>2596f014-eb68-4ae2-8b9f-67c643c858c0</t>
  </si>
  <si>
    <t>Kilometre markers</t>
  </si>
  <si>
    <t>Kilometre markers on posts(type and post indicated)</t>
  </si>
  <si>
    <t>C11.8.3.3</t>
  </si>
  <si>
    <t>ad7f2ee5-8d36-4a15-8364-c6a5341b6000</t>
  </si>
  <si>
    <t>0bf3c73b-f494-4f37-97bd-62194d5621ab</t>
  </si>
  <si>
    <t>c06bfac7-d5ee-4bd0-83e5-e77d13bfca88</t>
  </si>
  <si>
    <t>7e145e2d-e8fd-4bee-99ff-9f1426f5320d</t>
  </si>
  <si>
    <t>29a7c37a-28fc-44fa-ae76-0ad8970e3972</t>
  </si>
  <si>
    <t>C20.1.2</t>
  </si>
  <si>
    <t>D10.01</t>
  </si>
  <si>
    <t>D10.05</t>
  </si>
  <si>
    <t>SCHEDULE B1</t>
  </si>
  <si>
    <t>SCHEDULE B5</t>
  </si>
  <si>
    <t>SCHEDULE C</t>
  </si>
  <si>
    <t>PC Sum</t>
  </si>
  <si>
    <t>78ac648c-7cd4-4f37-85a3-ad39016192c4</t>
  </si>
  <si>
    <t>a70997aa-6d14-4449-85ee-5031f3e94df5</t>
  </si>
  <si>
    <t>(b)</t>
  </si>
  <si>
    <t>Construction Manager</t>
  </si>
  <si>
    <t>4fbb6ff7-1a73-45b1-b6ec-7e00ae972a1e</t>
  </si>
  <si>
    <t>7e763b32-15c2-4644-997b-4ce57b44ad74</t>
  </si>
  <si>
    <t>Handling cost, profit and all other charges in respect of item C1.2.6.2</t>
  </si>
  <si>
    <t>211d0767-a0c3-4df9-9aeb-6932362a7537</t>
  </si>
  <si>
    <t>C-11</t>
  </si>
  <si>
    <t>C1.2.2</t>
  </si>
  <si>
    <t>fce76929-77c4-4624-af8b-65239e3dd556</t>
  </si>
  <si>
    <t>C1.2</t>
  </si>
  <si>
    <t>Lump Sum</t>
  </si>
  <si>
    <t>C1.2.6</t>
  </si>
  <si>
    <t>Tractor loader backhoe, 55-70 kW, 0,5m³ bucket</t>
  </si>
  <si>
    <t>Mobile crane, lifting capacity of 5 tons</t>
  </si>
  <si>
    <t>ba1f46e9-eb15-4b6e-8571-9ab95f9ebd37</t>
  </si>
  <si>
    <t>The Contractor's general obligations</t>
  </si>
  <si>
    <t>f60d98c9-86c6-4c23-87b6-599a500ae1b8</t>
  </si>
  <si>
    <t>C1.2.10.1</t>
  </si>
  <si>
    <t>ff1b4eda-5495-48d9-88c8-b9c8990b2083</t>
  </si>
  <si>
    <t>C1.3.1.2</t>
  </si>
  <si>
    <t>Conference table</t>
  </si>
  <si>
    <t xml:space="preserve">Offices and conference room </t>
  </si>
  <si>
    <t>bb171346-db9f-468e-baf1-ec64cc4d4dce</t>
  </si>
  <si>
    <t>Car ports</t>
  </si>
  <si>
    <t>Rented housing paid for by the Contractor</t>
  </si>
  <si>
    <t>27bfe0b0-6dbc-49ce-b17d-c603dd50a6d4</t>
  </si>
  <si>
    <t>C1.4.2</t>
  </si>
  <si>
    <t>b8c745cf-e4cb-4ac6-94c4-6cadf58d806d</t>
  </si>
  <si>
    <t>C1.4.2.8</t>
  </si>
  <si>
    <t>Extractor fan</t>
  </si>
  <si>
    <t>Wall mounted pivot plan filing system</t>
  </si>
  <si>
    <t>3547cf44-72e2-46c5-a211-684b89a4bbc7</t>
  </si>
  <si>
    <t>Running costs</t>
  </si>
  <si>
    <t>135d577f-0443-4609-b271-56119410d78c</t>
  </si>
  <si>
    <t>200mm x 800mm</t>
  </si>
  <si>
    <t>Maintenance of illuminated traffic signs:</t>
  </si>
  <si>
    <t>d7a4a6ba-9efe-4d51-b31c-ed0015a8f8b7</t>
  </si>
  <si>
    <t>dcdb9dfd-855f-4104-bab5-bf88e67e6a00</t>
  </si>
  <si>
    <t>C1.5.8</t>
  </si>
  <si>
    <t>C1.5.11.1</t>
  </si>
  <si>
    <t>C1.5.11.5</t>
  </si>
  <si>
    <t>Cleared and grubbed material (organic matter and all other unsuitable or waste material)</t>
  </si>
  <si>
    <t>50adc330-0c92-46ca-8992-c0a51bbc419d</t>
  </si>
  <si>
    <t>C1.6.2</t>
  </si>
  <si>
    <t>C1.6.2.1</t>
  </si>
  <si>
    <t>92de4234-742e-42b6-9552-5fb5460da2b0</t>
  </si>
  <si>
    <t>3af5de8e-55c7-42cb-a5da-56951dc06f11</t>
  </si>
  <si>
    <t>Concrete outlet structures, manhole boxes, junction boxes and cleaning eyes for subsoil drainage systems:</t>
  </si>
  <si>
    <t>Handling costs and profit in respect of item C2.1.1.2 above</t>
  </si>
  <si>
    <t>Outlet structures (specify each type and drawing reference)</t>
  </si>
  <si>
    <t>C2.1.2.1</t>
  </si>
  <si>
    <t>C3.1.10</t>
  </si>
  <si>
    <t>7102773e-6b19-4ecc-909b-f47012c52508</t>
  </si>
  <si>
    <t>1241417e-20a3-4922-b394-3c9537c94d66</t>
  </si>
  <si>
    <t>C3.2</t>
  </si>
  <si>
    <t>a29212a5-7079-4ae4-9e8e-96adccfef3a5</t>
  </si>
  <si>
    <t>C3.1.14</t>
  </si>
  <si>
    <t>Using imported selected material:</t>
  </si>
  <si>
    <t>45bc8e54-8440-4012-9995-32fe6e79ef35</t>
  </si>
  <si>
    <t>Concrete pipe culverts:</t>
  </si>
  <si>
    <t>F1 finish</t>
  </si>
  <si>
    <t>On curves of radii more than or equal to 5,0m but less than 20,0m</t>
  </si>
  <si>
    <t>741fe841-4524-47c8-97d1-ff09057818c8</t>
  </si>
  <si>
    <t>Dowels for joining old and new concrete</t>
  </si>
  <si>
    <t>Linings for open drains:</t>
  </si>
  <si>
    <t>C3.3.1.1</t>
  </si>
  <si>
    <t>C3.3.3.1</t>
  </si>
  <si>
    <t>13428489-ff54-4336-9684-02d14363fd8a</t>
  </si>
  <si>
    <t>Excavated material,backfill material(excluding Portland cement in the case of soil cement) existing structures demolished and removed, removing and relaying existing prefabricated culverts and remoing and stacking existing prefabricated culverts</t>
  </si>
  <si>
    <t>C3.3.12.3</t>
  </si>
  <si>
    <t>C3.3.15.1</t>
  </si>
  <si>
    <t>C4.2.7</t>
  </si>
  <si>
    <t>Removal of unsuitable stable cut material to spoil</t>
  </si>
  <si>
    <t>C4.2.3</t>
  </si>
  <si>
    <t>C5.2.2.2</t>
  </si>
  <si>
    <t>B3</t>
  </si>
  <si>
    <t>Boulder excavation class A</t>
  </si>
  <si>
    <t>Stable material</t>
  </si>
  <si>
    <t>SURFACE TREATMENTS</t>
  </si>
  <si>
    <t>Geotextiles</t>
  </si>
  <si>
    <t>bef3f7ab-3168-4d5c-9750-5760ed142bba</t>
  </si>
  <si>
    <t>69f8f5c8-fa78-4711-89fe-812b5a2e42f8</t>
  </si>
  <si>
    <t>C5.2</t>
  </si>
  <si>
    <t>e72b7c5c-093b-49df-aeb3-bdb432f808d6</t>
  </si>
  <si>
    <t>2e84b24c-3e74-4f0c-b2f1-9a3915d1614d</t>
  </si>
  <si>
    <t>C9.1.14</t>
  </si>
  <si>
    <t>Fine grade</t>
  </si>
  <si>
    <t>f66a22af-893e-428a-9649-11cb294f9d04</t>
  </si>
  <si>
    <t>Addition of wetting agent</t>
  </si>
  <si>
    <t xml:space="preserve">Cost of liaison, social facilitation and PLC support </t>
  </si>
  <si>
    <t>C11.1.2.3</t>
  </si>
  <si>
    <t>Other fertilisers and / or soil-improvement materials if required</t>
  </si>
  <si>
    <t>B7</t>
  </si>
  <si>
    <t>65739e8c-3beb-425a-9458-81b878cde551</t>
  </si>
  <si>
    <t>045ca576-bbdd-4b9b-84e4-ec650cf1368f</t>
  </si>
  <si>
    <t>Tender Amount Formula</t>
  </si>
  <si>
    <t>PAGE</t>
  </si>
  <si>
    <t>Special tests requested by the Engineer</t>
  </si>
  <si>
    <t>SURFACE TREATMENTS TOTAL</t>
  </si>
  <si>
    <t>20f479ec-0168-4b96-bbec-dd5b4c01e04d</t>
  </si>
  <si>
    <t>4a4ffd1a-21db-4f0d-8cbe-eec33845d123</t>
  </si>
  <si>
    <t>QUANTITY</t>
  </si>
  <si>
    <t>Clerk of Works</t>
  </si>
  <si>
    <t>94f82207-fea5-478f-9239-0d15d4d0a4b5</t>
  </si>
  <si>
    <t>c790ce36-9b19-4208-9f42-80285097d667</t>
  </si>
  <si>
    <t>777366ec-4bb6-4f14-b171-53463d739195</t>
  </si>
  <si>
    <t>Approved Training and Skills Development Programme</t>
  </si>
  <si>
    <t>Reviewing and updating a Scheme 2 programme every month</t>
  </si>
  <si>
    <t>Targeted Enterprise Suppliers, Service Providers and Subcontractors</t>
  </si>
  <si>
    <t xml:space="preserve">Handling cost and profit i.r.o. item A1000.04(c)(i) </t>
  </si>
  <si>
    <t>(f)</t>
  </si>
  <si>
    <t>Community Members and/or Groups</t>
  </si>
  <si>
    <t>a6e6ec33-a8f8-46cf-945a-6f3c15cded48</t>
  </si>
  <si>
    <t>Stakeholder liaison</t>
  </si>
  <si>
    <t>Construction equipment (specify size and/or model number)</t>
  </si>
  <si>
    <t>(j)</t>
  </si>
  <si>
    <t>Traxcavator, 80 kW power</t>
  </si>
  <si>
    <t>km</t>
  </si>
  <si>
    <t>Tipper truck, minimum load capacity 10 tons</t>
  </si>
  <si>
    <t>Fixed obligations</t>
  </si>
  <si>
    <t>number</t>
  </si>
  <si>
    <t>af89feba-cd7c-47b7-a436-1d156c145df1</t>
  </si>
  <si>
    <t>a233ccc0-df2e-475b-a648-6da1d7fa6864</t>
  </si>
  <si>
    <t>8e4df2e0-c477-401d-bbb6-139e45918828</t>
  </si>
  <si>
    <t>b5d4867b-c6f8-4d80-8735-a5400d6a3db0</t>
  </si>
  <si>
    <t>General purpose steel cabinet with shelves</t>
  </si>
  <si>
    <t>C1.4.3.12</t>
  </si>
  <si>
    <t>227a558c-d0e8-45a9-84b3-8ad6a00105f7</t>
  </si>
  <si>
    <t>C-15</t>
  </si>
  <si>
    <t>d4da992e-636c-4257-bd97-0c1d398ef811</t>
  </si>
  <si>
    <t>08059378-5b46-43fd-b9ca-b3a4c2718813</t>
  </si>
  <si>
    <t>C1.4.3.23</t>
  </si>
  <si>
    <t>Fire extinguisher 9,0 kg, dry powder type</t>
  </si>
  <si>
    <t>C1.4.3.30</t>
  </si>
  <si>
    <t>Double sided, reversible left or right (size indicated)</t>
  </si>
  <si>
    <t>Moveable barricade/road sign combination (size indicated)</t>
  </si>
  <si>
    <t>C1.5.10</t>
  </si>
  <si>
    <t>Provision of face masks for visitors</t>
  </si>
  <si>
    <t>8b3e2e1f-b9e0-4599-b3d7-27da98c157bd</t>
  </si>
  <si>
    <t>C1.6</t>
  </si>
  <si>
    <t>3c1e7744-d2df-4dd8-a4ea-6240346a549c</t>
  </si>
  <si>
    <t>C1.6.1.3</t>
  </si>
  <si>
    <t>Removal and grubbing of large trees and tree stumps:</t>
  </si>
  <si>
    <t>ca1e0c23-3ca5-4da8-9115-a4b0dece8382</t>
  </si>
  <si>
    <t>C-19</t>
  </si>
  <si>
    <t>C2.1.1.3</t>
  </si>
  <si>
    <t>C2.1.2.5</t>
  </si>
  <si>
    <t>C3.1.1</t>
  </si>
  <si>
    <t>e860c20e-4924-467d-bec0-135b73631472</t>
  </si>
  <si>
    <t>C3.1.5</t>
  </si>
  <si>
    <t>a139cc72-ee2b-4009-98ce-929124ecfa69</t>
  </si>
  <si>
    <t>C3.1.13.4</t>
  </si>
  <si>
    <t>C-22</t>
  </si>
  <si>
    <t>Subsoil drain outlet marker (type or drawing specified)</t>
  </si>
  <si>
    <t>82a693c6-dc5f-4416-9fb3-2bd541e4b7f4</t>
  </si>
  <si>
    <t>C3.2.1.1</t>
  </si>
  <si>
    <t>C3.2.2.3</t>
  </si>
  <si>
    <t xml:space="preserve">Extra over sub-items C3.2.2.1 and C3.2.2.2 for soil cement backfilling </t>
  </si>
  <si>
    <t>C3.2.3</t>
  </si>
  <si>
    <t>7cf5b7f5-2056-4710-a899-f16b013c57fd</t>
  </si>
  <si>
    <t>Rectangular culverts with prefabricated elements:</t>
  </si>
  <si>
    <t>C3.2.5.1</t>
  </si>
  <si>
    <t>In complete in situ floor slabs for rectangular culverts, manholes and catchpits including formwork, joints and Class U2 surface finish (class of concrete indicated) (installed at a standard depth of 1,0m)</t>
  </si>
  <si>
    <t>9df7705a-c0b2-4724-bd4e-f1132c9d09cf</t>
  </si>
  <si>
    <t>Inlet and outlet structures (Class 30/19 concrete)</t>
  </si>
  <si>
    <t>Reinforcement:</t>
  </si>
  <si>
    <t>9a290b19-62cc-4b30-82bc-33ca08cb3056</t>
  </si>
  <si>
    <t>C3.2.23.1</t>
  </si>
  <si>
    <t>C3.3.1</t>
  </si>
  <si>
    <t>806ed696-574d-4d0c-8d65-791a2f3ffd0a</t>
  </si>
  <si>
    <t>C-26</t>
  </si>
  <si>
    <t>Hard excavation (by ripping)</t>
  </si>
  <si>
    <t>C4.4</t>
  </si>
  <si>
    <t>Unstable material</t>
  </si>
  <si>
    <t>6952229a-c7e1-45c1-a576-20af6a3d086c</t>
  </si>
  <si>
    <t>891c2e43-285c-467f-8d79-be118a90f396</t>
  </si>
  <si>
    <t>In-situ treatment by drilling and blasting</t>
  </si>
  <si>
    <t>50242c5e-d2ca-4087-b101-f904eca95cdd</t>
  </si>
  <si>
    <t>927014a6-4c18-4bd4-b367-38378edf6df2</t>
  </si>
  <si>
    <t>C-33</t>
  </si>
  <si>
    <t>Finishing-off fill slopes, medians and interchange areas:</t>
  </si>
  <si>
    <t>ℓ</t>
  </si>
  <si>
    <t>Bituminous single seal with 20mm aggregate and first slurry (indicate type of tack coat and cover spray binder and grade of aggregate)</t>
  </si>
  <si>
    <t>Variation in the rate of application of the fine slurry</t>
  </si>
  <si>
    <t>C11.1.2</t>
  </si>
  <si>
    <t>1e828ead-e48d-4e58-8fef-51dae39378b6</t>
  </si>
  <si>
    <t>C11.1.6</t>
  </si>
  <si>
    <t>5eea9774-ae2e-422c-b2ce-e10fb2c09216</t>
  </si>
  <si>
    <t>C11.8</t>
  </si>
  <si>
    <t>Horizontal</t>
  </si>
  <si>
    <t>C11.5.2</t>
  </si>
  <si>
    <t>C11.5.6</t>
  </si>
  <si>
    <t>Drilling and blasting holes for posts and anchors</t>
  </si>
  <si>
    <t>49568297-0b91-4ae9-866c-8f8ab64683e2</t>
  </si>
  <si>
    <t>6076c743-4fa3-421b-8642-f0d3fc92d78a</t>
  </si>
  <si>
    <t>C11.8.4</t>
  </si>
  <si>
    <t>C-37</t>
  </si>
  <si>
    <t>24cd3687-3ebf-4255-b713-83239b9851c3</t>
  </si>
  <si>
    <t>C-40</t>
  </si>
  <si>
    <t>d865fe1c-9f88-4ad9-a997-7e627b5bfaa1</t>
  </si>
  <si>
    <t>Fluctuation between the main contractor’s rates and that of the Targeted Enterprise subcontractors</t>
  </si>
  <si>
    <t>C-51</t>
  </si>
  <si>
    <t>C-44</t>
  </si>
  <si>
    <t>C11.4</t>
  </si>
  <si>
    <t>EARTHWORKS AND PAVEMENT LAYERS CONSTRUCTION TOTAL</t>
  </si>
  <si>
    <t>Construciton Supervisors</t>
  </si>
  <si>
    <t>Construction Mentors</t>
  </si>
  <si>
    <t>AMOUNT
R</t>
  </si>
  <si>
    <t>a3a0fb09-6634-44b8-94e9-e76a4c9d2003</t>
  </si>
  <si>
    <t>Contractor’s Training Facility and Establishment of Staff</t>
  </si>
  <si>
    <t>Establishment of the Contractor’s Training Staff for all project phases, including PPE.</t>
  </si>
  <si>
    <t>Establishment of the Contractor’s Construction Management Staff during the Training phases of the project, including PPE.</t>
  </si>
  <si>
    <t>C-8</t>
  </si>
  <si>
    <t>%</t>
  </si>
  <si>
    <t>NQF level 2 training.</t>
  </si>
  <si>
    <t>5fef899e-91ef-44b3-a926-4c7d4b459bf6</t>
  </si>
  <si>
    <t>Construction Management Phase</t>
  </si>
  <si>
    <t>ec9a7239-4beb-420d-9220-8d203634d486</t>
  </si>
  <si>
    <t>73b489e7-311c-4bc6-8547-3db458038226</t>
  </si>
  <si>
    <t>Submission of a Scheme 2 Full Programme</t>
  </si>
  <si>
    <t>C1.2.1.2</t>
  </si>
  <si>
    <t>C1.2.2.4</t>
  </si>
  <si>
    <t>C1.2.5.2</t>
  </si>
  <si>
    <t>2d30cd83-175b-453c-8a1f-652b4a3c9aa4</t>
  </si>
  <si>
    <t>ac00d3f6-9821-4caf-8a8f-3d22fccd2e2e</t>
  </si>
  <si>
    <t>a361e9ae-7dd9-4d0a-8e6c-bc7065e0770d</t>
  </si>
  <si>
    <t>086cee95-9e6c-4d9b-bfcd-d65fa02464e0</t>
  </si>
  <si>
    <t>f4201537-c077-409b-9b8d-7c45edb3764c</t>
  </si>
  <si>
    <t>dc731cc3-1b98-4be5-96d0-2817fd6d9fbb</t>
  </si>
  <si>
    <t>(n)</t>
  </si>
  <si>
    <t>624a418c-ad6f-4ead-8cd3-2cc227ee4937</t>
  </si>
  <si>
    <t>900 CFM Compressor</t>
  </si>
  <si>
    <t>728195fc-a04f-4f2d-8771-726522d31c09</t>
  </si>
  <si>
    <t>e6f22395-3083-4faa-aea9-12392eced5d1</t>
  </si>
  <si>
    <t>C1.2.8.4</t>
  </si>
  <si>
    <t>Value-related obligations</t>
  </si>
  <si>
    <t>ae9aa354-ddf5-4864-a2a2-6c22dcde78c7</t>
  </si>
  <si>
    <t>83ac0b30-2cb4-4a11-9ab2-7da474f4740f</t>
  </si>
  <si>
    <t>Re-establishment</t>
  </si>
  <si>
    <t>Contract sign boards</t>
  </si>
  <si>
    <t>Work benches with a concrete slab top</t>
  </si>
  <si>
    <t>2aeab70f-002a-4572-8173-5685bc84defe</t>
  </si>
  <si>
    <t>Drawing table</t>
  </si>
  <si>
    <t xml:space="preserve">Laboratory basin </t>
  </si>
  <si>
    <t>553765b1-75ef-4007-9840-bdab9b1f3c3a</t>
  </si>
  <si>
    <t>C1.4.3.34</t>
  </si>
  <si>
    <t>ACCOMMODATION OF TRAFFIC</t>
  </si>
  <si>
    <t>Delineators including mounting bases and ballast:</t>
  </si>
  <si>
    <t>C1.5.7.3</t>
  </si>
  <si>
    <t>C1.5.7.10</t>
  </si>
  <si>
    <t>e14020b3-bcb6-4a06-85cb-273950fe0964</t>
  </si>
  <si>
    <t>m³.km</t>
  </si>
  <si>
    <t>9af3b6a0-0c97-4c05-b192-7506b5f72ceb</t>
  </si>
  <si>
    <t>Soil and gravel material</t>
  </si>
  <si>
    <t>C2.1.1</t>
  </si>
  <si>
    <t>7ea9238d-7cb9-4c6c-a4dc-a0221a624c4b</t>
  </si>
  <si>
    <t>Existing Water and Sanitation</t>
  </si>
  <si>
    <t>General Requirements and trenching for Services</t>
  </si>
  <si>
    <t>Demolition of existing manholes,access chambers and other</t>
  </si>
  <si>
    <t>f003ada6-520b-4094-86bf-e4ca66ff973a</t>
  </si>
  <si>
    <t>C3.1.5.1</t>
  </si>
  <si>
    <t>9cb75979-0a8a-4c23-b2ce-14c78ded1b98</t>
  </si>
  <si>
    <t>C3.1.1.1</t>
  </si>
  <si>
    <t>39d79304-4aac-4349-bc1c-56276e5b794e</t>
  </si>
  <si>
    <t>C3.1.9</t>
  </si>
  <si>
    <t>C3.1.9.1</t>
  </si>
  <si>
    <t>U-PVC pipes and fittings, normal duty, complete with couplings (state size and whether or not perforated or slotted)</t>
  </si>
  <si>
    <t>8dbf921b-6761-44bc-9153-3af29c78508b</t>
  </si>
  <si>
    <t>Concrete caps</t>
  </si>
  <si>
    <t>283bbbf0-1bf3-4b2e-ab44-1892696cc4c8</t>
  </si>
  <si>
    <t>C3.2.7</t>
  </si>
  <si>
    <t>On Class B bedding (type and diameter indicated)</t>
  </si>
  <si>
    <t>C3.2.10.3</t>
  </si>
  <si>
    <t>1167feb8-51e8-4d53-9009-38541cbb8005</t>
  </si>
  <si>
    <t>1f708255-9c93-4b55-afd2-a9174ac727dc</t>
  </si>
  <si>
    <t>48c7ec2b-d1b2-4c77-99b5-ce4dc78c4b12</t>
  </si>
  <si>
    <t>3e8b29a8-9cce-4c13-b74c-a47ab330a984</t>
  </si>
  <si>
    <t>C3.3.15</t>
  </si>
  <si>
    <t>Cutting bituminous surfacing and pavement layers for concrete kerbing, channeling or concrete-lined drains</t>
  </si>
  <si>
    <t>Precast concrete blocks in outlet structures</t>
  </si>
  <si>
    <t>b4169e42-4c2f-4f0b-a26f-a5e83e6090f6</t>
  </si>
  <si>
    <t xml:space="preserve">In layer thicknesses exceeding 200mm </t>
  </si>
  <si>
    <t>Excavating of materials in cuttings, material obtained from</t>
  </si>
  <si>
    <t xml:space="preserve">Soft excavation </t>
  </si>
  <si>
    <t>6d8bef2f-2254-4b61-b40b-6740b050963f</t>
  </si>
  <si>
    <t>291aa1a5-0a73-4102-bc0a-75ea90cd5bdb</t>
  </si>
  <si>
    <t>0fa4b091-0108-4946-8c68-e9792c67d42e</t>
  </si>
  <si>
    <t>fd889ef1-dab5-434f-8045-f6918be37db3</t>
  </si>
  <si>
    <t>2c89cac5-9b05-43cd-b04f-f2d098c5a1ea</t>
  </si>
  <si>
    <t>Over roadbed treatment in hard material compacted to 90% MDD</t>
  </si>
  <si>
    <t>Compaction of in-situ material to 90% of MDD</t>
  </si>
  <si>
    <t>C5.1.6.2</t>
  </si>
  <si>
    <t>bee83f32-d908-46df-92db-df8d5b167fbf</t>
  </si>
  <si>
    <t>9afd2f7d-87f1-483f-ad67-769af7a36c4b</t>
  </si>
  <si>
    <t>14mm aggregate</t>
  </si>
  <si>
    <t>Gravel subbase layer (G7 material, 125mm thick) compacted to 97% of MDD</t>
  </si>
  <si>
    <t>C10.1.10</t>
  </si>
  <si>
    <t>C10.1.24.1</t>
  </si>
  <si>
    <t>C10.1.22.1</t>
  </si>
  <si>
    <t>C11.6.4.1</t>
  </si>
  <si>
    <t>6c696328-c83a-4c1c-a0c8-78dc40a4478d</t>
  </si>
  <si>
    <t xml:space="preserve">Grouted stone pitching on a concrete bed </t>
  </si>
  <si>
    <t>30b078df-6b0d-401c-a8e7-d02f0be22c17</t>
  </si>
  <si>
    <t>7d5e7be2-17df-4672-9efd-fcc23cb1a4fd</t>
  </si>
  <si>
    <t>Scarifying for loosening topsoil</t>
  </si>
  <si>
    <t>f6b77275-b13b-42da-aeaa-494adc83a9bc</t>
  </si>
  <si>
    <t>Topsoil obtained from within the road reserve or borrow areas</t>
  </si>
  <si>
    <t>2:3:2 (22)</t>
  </si>
  <si>
    <t>d4fd004c-dfe1-4cd6-902c-f6d56267597d</t>
  </si>
  <si>
    <t>D-D1000</t>
  </si>
  <si>
    <t>Contractor’s charge for the management and execution of the Targeted Enterprise procurement process:</t>
  </si>
  <si>
    <t>Tender Process for Targeted Enterprises</t>
  </si>
  <si>
    <t>Tender Completion Units</t>
  </si>
  <si>
    <t>TOTAL TENDER SUM</t>
  </si>
  <si>
    <t>CPA Provision Method</t>
  </si>
  <si>
    <t>C-48</t>
  </si>
  <si>
    <t>Contingency Pct</t>
  </si>
  <si>
    <t>7190fb1d-89a1-4c52-9820-4c125ec1ac47</t>
  </si>
  <si>
    <t>A1000.02</t>
  </si>
  <si>
    <t>a1c76de8-65f7-4dd5-ba80-ee0ad119d236</t>
  </si>
  <si>
    <t>NQF level 5 training.</t>
  </si>
  <si>
    <t>A1000</t>
  </si>
  <si>
    <t>19cf3133-bcc4-494d-a72e-8bcb8da454d5</t>
  </si>
  <si>
    <t>9e3298f6-7103-452f-8de0-9ac8e0245aa1</t>
  </si>
  <si>
    <t>5a3a1206-47dd-48e1-aa61-2e42c964f21e</t>
  </si>
  <si>
    <t>51d2a5f3-2f43-45b1-a4fd-ddc10ece25ac</t>
  </si>
  <si>
    <t>Trainee Stipends</t>
  </si>
  <si>
    <t>8ad5945b-3a9d-4092-9721-f07bdffb06f6</t>
  </si>
  <si>
    <t>A1000.06</t>
  </si>
  <si>
    <t>b061698d-578b-4e9d-a552-3e273ae6909f</t>
  </si>
  <si>
    <t>570610ef-121e-4974-93f6-4d34f7c9ee34</t>
  </si>
  <si>
    <t>ce8b367f-9f86-4e4a-b0af-9187d7eaad4e</t>
  </si>
  <si>
    <t>Programming and Reporting</t>
  </si>
  <si>
    <t>GENERAL REQUIREMENTS AND PROVISIONS</t>
  </si>
  <si>
    <t>9fc82d32-1b2d-492f-a1e0-a06c8e097453</t>
  </si>
  <si>
    <t>8727bfc4-737d-43bf-bb49-b43946ff07d0</t>
  </si>
  <si>
    <t>64428076-9dfb-41a9-bc9b-8d239fe9427c</t>
  </si>
  <si>
    <t>Pneumatic tyred roller, gross mass to range from approx. 4,5 tons unloaded to 18 tons loaded</t>
  </si>
  <si>
    <t>51e806ba-6389-40fa-ae62-a64773458bc2</t>
  </si>
  <si>
    <t>7a5ebf9e-a5c0-46cf-a1d7-1dc652f5e576</t>
  </si>
  <si>
    <t>Tractor for towing, 105 kW power</t>
  </si>
  <si>
    <t>Suspension period</t>
  </si>
  <si>
    <t>01242293-f85b-4ea8-a07b-1de55e2d3a4c</t>
  </si>
  <si>
    <t>C1.4.1.3</t>
  </si>
  <si>
    <t>Single 1500m, 58 watt fluorescent tube ceiling light</t>
  </si>
  <si>
    <t>Contractor's handling costs, profit and all other charges in respect of item C1.4.1.13</t>
  </si>
  <si>
    <t>C1.4.2.1</t>
  </si>
  <si>
    <t>C1.4.3.3</t>
  </si>
  <si>
    <t>93cd8c55-f8da-4ce4-9646-402552ef55ef</t>
  </si>
  <si>
    <t>ce46ab05-fe7e-463f-9178-fbc0d6a2c02b</t>
  </si>
  <si>
    <t>Fixed costs</t>
  </si>
  <si>
    <t>4f869561-72aa-462b-b60b-d8453ea2380a</t>
  </si>
  <si>
    <t>Flagmen</t>
  </si>
  <si>
    <t>264bcd43-2a64-48f8-a6a2-247a7c594797</t>
  </si>
  <si>
    <t>Provision of illuminated traffic signs:</t>
  </si>
  <si>
    <t>Conservation of vegetation:</t>
  </si>
  <si>
    <t>8f964008-5c64-4a25-a519-5fc81aaff1e3</t>
  </si>
  <si>
    <t>C1.7.2.2</t>
  </si>
  <si>
    <t>Using specialist detection services (ground penetration radar,radio detection,etc)</t>
  </si>
  <si>
    <t>Handling costs and profit in respect of item C2.1.2.1</t>
  </si>
  <si>
    <t>Composite drainage systems</t>
  </si>
  <si>
    <t>Reinforced concrete</t>
  </si>
  <si>
    <t>Un-stabilised natural gravel obtained from approved sources on the site</t>
  </si>
  <si>
    <t>05da5bd8-4c39-4800-87eb-8a3fe7b18558</t>
  </si>
  <si>
    <t>Excavation for open drains:</t>
  </si>
  <si>
    <t>DRAINS</t>
  </si>
  <si>
    <t>Polymer film sheeting or similar approved material, for lining subsoil drainage systems:</t>
  </si>
  <si>
    <t>9f05bf08-0dbc-4699-93e2-ae06b9fc7558</t>
  </si>
  <si>
    <t>Junction boxes (specify each type and drawing reference)</t>
  </si>
  <si>
    <t>CULVERTS</t>
  </si>
  <si>
    <t>4631aa12-3f30-4f8c-8f56-08b8cf3b12e1</t>
  </si>
  <si>
    <t>5e8f2208-d1b4-4256-8382-fceb5e16a93d</t>
  </si>
  <si>
    <t>With dry mixture (specify cement content) of 3% cement</t>
  </si>
  <si>
    <t>Edging Kerb (SANS Fig 10)</t>
  </si>
  <si>
    <t>10ebf5e2-0044-4384-b8fa-d98ef05a548f</t>
  </si>
  <si>
    <t>a70fe537-e906-4b25-90bb-52bca58934a3</t>
  </si>
  <si>
    <t>Type F concrete side channel, expansion joints, Ref. Dwg. No. J36259/TD-D-RD-001</t>
  </si>
  <si>
    <t>0c559429-63c3-470b-a1d8-35d5027fd40e</t>
  </si>
  <si>
    <t>a758c68c-db90-4379-860c-17464fd4c724</t>
  </si>
  <si>
    <t>68e1a8e2-bdbc-4cd8-8cff-72311897df15</t>
  </si>
  <si>
    <t>C10.1.9.4</t>
  </si>
  <si>
    <t xml:space="preserve">Soil and gravel material </t>
  </si>
  <si>
    <t>C4.2.3.3</t>
  </si>
  <si>
    <t>C5.1.6</t>
  </si>
  <si>
    <t>Construction of roadbed comprising of pioneer layer</t>
  </si>
  <si>
    <t>60a1e937-6387-4ae4-9c58-92b37aa0b56f</t>
  </si>
  <si>
    <t>C5.1.13.2</t>
  </si>
  <si>
    <t>Product containing no low flashpoint solvent (indicate precoating fluid)</t>
  </si>
  <si>
    <t>C5.3.2</t>
  </si>
  <si>
    <t>62f7565a-b08e-4387-a9bf-f7e7313f416e</t>
  </si>
  <si>
    <t>C10.1.19.3</t>
  </si>
  <si>
    <t>Standards (timber, protection, 2000 x 100mm, notched and set in well compacted backfill) Ref. Dwg. No. J36259/TD-R-FG-003</t>
  </si>
  <si>
    <t>3e7b949f-3dcd-42b5-a651-4e884a7b57de</t>
  </si>
  <si>
    <t>Straining posts, stays and anchors</t>
  </si>
  <si>
    <t>C11.5.1.7</t>
  </si>
  <si>
    <t>Droppers (timber, protection, 1400 x 36mm, type) Ref. Dwg. No. J36259/TD-R-FG-003</t>
  </si>
  <si>
    <t>Stone pitching</t>
  </si>
  <si>
    <t>13d826cf-f42f-49a8-a9be-7674ef62c9c7</t>
  </si>
  <si>
    <t>Ripping</t>
  </si>
  <si>
    <t>C11.8.4.2</t>
  </si>
  <si>
    <t>f9d1bcbb-c400-4daf-a0f5-fb874c5b9a95</t>
  </si>
  <si>
    <t>D10.02</t>
  </si>
  <si>
    <t>1fe0d865-e308-4625-a3e6-c669ac3a2c6b</t>
  </si>
  <si>
    <t>ef26ae07-b68d-4651-8160-cbb11150bb58</t>
  </si>
  <si>
    <t>05ded74a-2ef8-46e8-b5f1-072d4bc2f8fc</t>
  </si>
  <si>
    <t>59e0a126-051c-49c3-acb1-14e845e49def</t>
  </si>
  <si>
    <t>Preliminary and General Obligations of Targeted Enterprise sub-contractors appointed in terms of Section D</t>
  </si>
  <si>
    <t>CPA Pct</t>
  </si>
  <si>
    <t>SCHEDULE B2</t>
  </si>
  <si>
    <t>Contingency Amt</t>
  </si>
  <si>
    <t>SCHEDULE B6</t>
  </si>
  <si>
    <t>Use Formulas</t>
  </si>
  <si>
    <t>Moderators</t>
  </si>
  <si>
    <t>2d3a81cd-abc8-4321-9dae-3710594aaa5a</t>
  </si>
  <si>
    <t>(a)</t>
  </si>
  <si>
    <t>c90b508d-1b3a-4ff6-a703-9de6c324572a</t>
  </si>
  <si>
    <t>Market Analysis Chapter</t>
  </si>
  <si>
    <t>CARRIED FORWARD TO THE NEXT PAGE</t>
  </si>
  <si>
    <t>0eba3b57-45c7-46cf-8eb8-99bd968d350c</t>
  </si>
  <si>
    <t xml:space="preserve">Handling cost and profit i.r.o. item A1000.04(b)(i) </t>
  </si>
  <si>
    <t>(e)</t>
  </si>
  <si>
    <t>5b50d8d7-a6ac-492f-a18d-9f8da215d1b0</t>
  </si>
  <si>
    <t>c3d7f318-206a-4b37-97d9-5f986c4916ee</t>
  </si>
  <si>
    <t>Personnel outside normal working hours: Saturdays</t>
  </si>
  <si>
    <t>da07b418-50cc-45ea-beca-3e9cac3d7519</t>
  </si>
  <si>
    <t>Flat steel wheeled roller, 9-12 tons mass</t>
  </si>
  <si>
    <t>C1.3</t>
  </si>
  <si>
    <t>C1.3.1.3</t>
  </si>
  <si>
    <t>No.</t>
  </si>
  <si>
    <t>C1.4.1.7</t>
  </si>
  <si>
    <t>C1.4.3</t>
  </si>
  <si>
    <t>Draughtsman's stool</t>
  </si>
  <si>
    <t>Laboratory high chair</t>
  </si>
  <si>
    <t>f2e86b63-4249-4077-946b-5582f112f76e</t>
  </si>
  <si>
    <t>C1.4.3.7</t>
  </si>
  <si>
    <t>54bf3882-e1b7-4eb1-8c37-8f26f6d38627</t>
  </si>
  <si>
    <t>C1.4.7</t>
  </si>
  <si>
    <t>Site inspection transport</t>
  </si>
  <si>
    <t>722567e2-2f8c-45b3-b4ee-3e0940f0df46</t>
  </si>
  <si>
    <t>d3290dd5-5355-4a49-996c-da4f42d9bb9e</t>
  </si>
  <si>
    <t>Provision of security guards / watchmen and an armed response service at the Engineer’s site offices and laboratories</t>
  </si>
  <si>
    <t>8759a445-ebc4-4c21-b393-05c13b82d03e</t>
  </si>
  <si>
    <t>C1.5.9</t>
  </si>
  <si>
    <t>Tow trucks</t>
  </si>
  <si>
    <t>C1.5.11.2</t>
  </si>
  <si>
    <t>Provision of hard hats for visitors</t>
  </si>
  <si>
    <t>Additional traffic accommodation facilities ordered by the Engineer:</t>
  </si>
  <si>
    <t>a9b72a5b-5e1e-46dc-8783-9be8133b2cd2</t>
  </si>
  <si>
    <t>Clearing</t>
  </si>
  <si>
    <t>C1.6.2.2</t>
  </si>
  <si>
    <t>5e942128-cb30-43e4-a502-1916dc4b512d</t>
  </si>
  <si>
    <t>C1.6.3</t>
  </si>
  <si>
    <t>707ebb2b-7ea7-4699-acca-a13052ba6da1</t>
  </si>
  <si>
    <t>C1.6.7</t>
  </si>
  <si>
    <t>Re-clearing of previously cleared areas</t>
  </si>
  <si>
    <t>a8890a21-e150-4d17-b6fb-0ef0e645f02c</t>
  </si>
  <si>
    <t>In windrows alongside the work area</t>
  </si>
  <si>
    <t>C1.7.1</t>
  </si>
  <si>
    <t>C2.1</t>
  </si>
  <si>
    <t>Unreinforced concrete</t>
  </si>
  <si>
    <t>110 mm internal diameter perforated</t>
  </si>
  <si>
    <t>f81eb63c-70d2-477f-a791-0bc55efb878d</t>
  </si>
  <si>
    <t>d9c3e7df-2dec-4b7e-a53b-0f87436e6bc5</t>
  </si>
  <si>
    <t>C3.1.22</t>
  </si>
  <si>
    <t>Test flushing of subsoil drain pipe systems</t>
  </si>
  <si>
    <t>09e577e4-64d9-48a8-b0dc-ce20356de845</t>
  </si>
  <si>
    <t>600mm diameter with Ogee joints Class 75D</t>
  </si>
  <si>
    <t>31a047f0-5cef-4aa8-a576-9ea5bfc6db0c</t>
  </si>
  <si>
    <t>SMF 311</t>
  </si>
  <si>
    <t>40eb482a-ac6d-42b5-bec8-b16a48a19b07</t>
  </si>
  <si>
    <t>a6af0ff1-b45c-4f2f-b821-44604a3ef0e5</t>
  </si>
  <si>
    <t>C3.2.19</t>
  </si>
  <si>
    <t>Up to and including 900mm diameter</t>
  </si>
  <si>
    <t>3.2.28/C1.7.1</t>
  </si>
  <si>
    <t>C3.3</t>
  </si>
  <si>
    <t>C3.3.3.2</t>
  </si>
  <si>
    <t>End of concrete side drain, concrete Class 30/19, Ref. Dwg. No. J36259/TD-D-RD-1007</t>
  </si>
  <si>
    <t>f60ea506-4887-4803-8ea4-93830520edca</t>
  </si>
  <si>
    <t>Polymer film sheeting (thickness specified) for concrete-lined open drains</t>
  </si>
  <si>
    <t>Boulder excavation class B</t>
  </si>
  <si>
    <t>C4.1</t>
  </si>
  <si>
    <t>C4.2.12</t>
  </si>
  <si>
    <t>e288348d-a194-448a-8c8f-ec51d8327998</t>
  </si>
  <si>
    <t>C4.4.2.2</t>
  </si>
  <si>
    <t>Macadam material:</t>
  </si>
  <si>
    <t>Roadbed construction and compaction</t>
  </si>
  <si>
    <t>B4</t>
  </si>
  <si>
    <t>2f02ab3c-edb5-48a8-9b08-edd26305ccd0</t>
  </si>
  <si>
    <t>522a9148-8f85-4c9c-a3de-373c7c476aaa</t>
  </si>
  <si>
    <t>C5.3</t>
  </si>
  <si>
    <t>Gravel upper selected layer (G7 material, 125mm thick) compacted to 95% of MDD</t>
  </si>
  <si>
    <t>Gravel shoulder layer (G5 material, 100mm thick) compacted to 95% of MDD</t>
  </si>
  <si>
    <t xml:space="preserve">Aggregate   </t>
  </si>
  <si>
    <t>73ca00d2-e7bc-4829-b651-4ee423b5998e</t>
  </si>
  <si>
    <t>ec436e60-f4aa-4ce9-9b58-7a1d53b7ca27</t>
  </si>
  <si>
    <t>e715348c-9307-4678-8152-412c2cc5bed0</t>
  </si>
  <si>
    <t>fac631d6-fce1-491a-bc76-849ff0662b91</t>
  </si>
  <si>
    <t>C11.1</t>
  </si>
  <si>
    <t>7188dd59-d346-4318-b586-009c967f5d78</t>
  </si>
  <si>
    <t>13cef06f-75ff-4d6f-b50c-0f2fe20c1112</t>
  </si>
  <si>
    <t>f654920d-c260-44a7-bad4-fa78a391932d</t>
  </si>
  <si>
    <t>LANDSCAPING AND PLANTING PLANTS</t>
  </si>
  <si>
    <t>d0b7905b-a73a-4ae7-9178-888efd74614b</t>
  </si>
  <si>
    <t>Topsoiling within the road reserve where the following materials are used:</t>
  </si>
  <si>
    <t>C11.8.4.6</t>
  </si>
  <si>
    <t>9af42eab-1501-4867-8ef0-e5d6f3ace700</t>
  </si>
  <si>
    <t>QUALITY ASSURANCE</t>
  </si>
  <si>
    <t>B8</t>
  </si>
  <si>
    <t>TESTING MATERIALS AND JUDGEMENT OF WORKMANSHIP</t>
  </si>
  <si>
    <t>3a8e0746-fe2d-4e5b-a157-2c35425606a8</t>
  </si>
  <si>
    <t>b62e93d4-d917-4f29-b6bb-f5300797f213</t>
  </si>
  <si>
    <t>SCHEDULE</t>
  </si>
  <si>
    <t>GENERAL REQUIREMETNS, TRAINING AND SKILLS DEVELOPMENT PROGRAMME TOTAL</t>
  </si>
  <si>
    <t>Tender Completion Duration</t>
  </si>
  <si>
    <t>Use Fixed Tender Contingency Amt</t>
  </si>
  <si>
    <t>(i)</t>
  </si>
  <si>
    <t>A</t>
  </si>
  <si>
    <t>Practitioner</t>
  </si>
  <si>
    <t>2809b25e-b420-45c2-af58-b2afb74be6e3</t>
  </si>
  <si>
    <t>689ceebe-1852-47c4-876c-f611be058c17</t>
  </si>
  <si>
    <t>Interns (Students) Completing their National Diplomas</t>
  </si>
  <si>
    <t>Contract and Specification Documents</t>
  </si>
  <si>
    <t>9e452057-8c63-4c8f-87c9-489654474539</t>
  </si>
  <si>
    <t>6e14ae4c-4c84-46b4-b30d-150ed1270d5b</t>
  </si>
  <si>
    <t>df1091f5-d370-4371-bd5d-50dbe84d1daa</t>
  </si>
  <si>
    <t>6cef716a-3239-4c8a-9838-afb7d5ab43ec</t>
  </si>
  <si>
    <t>C-12</t>
  </si>
  <si>
    <t>2773a91a-fbc9-4365-8954-586866851274</t>
  </si>
  <si>
    <t>Mobilisation period</t>
  </si>
  <si>
    <t>6707eac4-5559-4ab2-9cfc-42e71140bb5f</t>
  </si>
  <si>
    <t>Suspension Cost</t>
  </si>
  <si>
    <t>1b367fab-558f-49f8-b8e8-7870d07fd6e6</t>
  </si>
  <si>
    <t>m²</t>
  </si>
  <si>
    <t>Open concrete working floors and verandas</t>
  </si>
  <si>
    <t>1806a01e-0cd7-468a-9314-500e1b86dc93</t>
  </si>
  <si>
    <t>c97c409c-27b2-44ac-9806-f31c3f1c9fd1</t>
  </si>
  <si>
    <t>Items measured by area</t>
  </si>
  <si>
    <t>Work benches with a wooden top</t>
  </si>
  <si>
    <t>b441e78d-0ecf-4d16-9714-1beadf79e85d</t>
  </si>
  <si>
    <t>C1.4.3.13</t>
  </si>
  <si>
    <t>C1.4.3.20</t>
  </si>
  <si>
    <t>C1.4.3.24</t>
  </si>
  <si>
    <t>UPS / Voltage stabiliser</t>
  </si>
  <si>
    <t>C-16</t>
  </si>
  <si>
    <t>Temporary traffic control facilities</t>
  </si>
  <si>
    <t>man-shift</t>
  </si>
  <si>
    <t>28b69799-8d07-4f43-9562-38c84a95f783</t>
  </si>
  <si>
    <t>C1.5.11</t>
  </si>
  <si>
    <t>870a8d94-93aa-49ae-a915-b15bbeab7eda</t>
  </si>
  <si>
    <t>C1.5.11.6</t>
  </si>
  <si>
    <t>2a0730d7-283b-42da-8a51-0389a8cdef7b</t>
  </si>
  <si>
    <t>Topsoil stored at a stockpile site agreed with by the engineer where necessary</t>
  </si>
  <si>
    <t>Windrowing topsoil</t>
  </si>
  <si>
    <t>cd874b97-14c5-4961-837f-cf0f01178466</t>
  </si>
  <si>
    <t>C1.7</t>
  </si>
  <si>
    <t>Loading from stockpile using machines and some hand labour where necessary</t>
  </si>
  <si>
    <t>Existing Telkom Services</t>
  </si>
  <si>
    <t>C2.1.2.2</t>
  </si>
  <si>
    <t>C3.1.2</t>
  </si>
  <si>
    <t>9450b470-536d-4054-a425-705caf03faaf</t>
  </si>
  <si>
    <t>Excavation and disposal of material for subsoil drainage systems:</t>
  </si>
  <si>
    <t>Extra over items C3.1.5.1 and C3.1.5.2 for stabilisation with 4,0% CEM II (32.5) cement</t>
  </si>
  <si>
    <t>C3.1.13.1</t>
  </si>
  <si>
    <t>Inspection boxes (specify each type and drawing reference)</t>
  </si>
  <si>
    <t>C3.2.1.2</t>
  </si>
  <si>
    <t>Backfilling</t>
  </si>
  <si>
    <t>C3.2.3.2</t>
  </si>
  <si>
    <t>900mm diameter with Ogee joints Class 75D</t>
  </si>
  <si>
    <t>C3.2.7.2</t>
  </si>
  <si>
    <t>C-23</t>
  </si>
  <si>
    <t>SMF 617</t>
  </si>
  <si>
    <t>C3.2.23.2</t>
  </si>
  <si>
    <t>CONCRETE KERBING AND CHANNELING, ASPHALT BERMS, CHUTES, DOWNPIPES, AS WELL AS CONCRETE, STONE PITCHED AND GABION LININGS FOR OPEN DRAINS</t>
  </si>
  <si>
    <t>Concrete kerbing:</t>
  </si>
  <si>
    <t>Channel kerb (SANS Fig 12)</t>
  </si>
  <si>
    <t>Extra over items C3.3.1 and C3.3.2 for concrete kerbing or concrete kerbing and channeling on curves</t>
  </si>
  <si>
    <t>522ea73f-7be9-445d-98d3-6a833d980e24</t>
  </si>
  <si>
    <t>871ea284-072c-47e6-9164-0fe46b99da04</t>
  </si>
  <si>
    <t>Loading by hand only from stockpile of heaps when labour enhancement work is specified or it is not possible to use machines</t>
  </si>
  <si>
    <t>Hauling material for use in the Works and off-loading it on the site of the Works</t>
  </si>
  <si>
    <t>In soft material using labour enhanced methods of construction</t>
  </si>
  <si>
    <t>7f95a512-6c4e-4441-a4d4-670c662f6689</t>
  </si>
  <si>
    <t>207579d3-86cf-463a-aa86-e9aec8a8cf01</t>
  </si>
  <si>
    <t>C-27</t>
  </si>
  <si>
    <t>C4.4.2.6</t>
  </si>
  <si>
    <t>4208a031-da1a-490a-b976-7de42c575f3e</t>
  </si>
  <si>
    <t>Compaction of in-situ material to 93% of MDD</t>
  </si>
  <si>
    <t xml:space="preserve">Grid rollers </t>
  </si>
  <si>
    <t>bbb63f70-a4e7-425c-bae9-8ed3383b68c7</t>
  </si>
  <si>
    <t>FILL</t>
  </si>
  <si>
    <t>Rock fill material all as per Clause A5.2.7.6</t>
  </si>
  <si>
    <t>766f2692-411f-48c4-8c5a-0c157ba960ef</t>
  </si>
  <si>
    <t>C-30</t>
  </si>
  <si>
    <t>Establishment of equipment: (specify type)</t>
  </si>
  <si>
    <t>a642be0e-4326-418c-98ba-76b3b833f40f</t>
  </si>
  <si>
    <t xml:space="preserve">Product containing low flashpoint solvent (indicate precoating fluid)  </t>
  </si>
  <si>
    <t>5c66faee-a335-44e6-b0a0-0d9d6c7bd62b</t>
  </si>
  <si>
    <t>Single 20mm seal with first (coarse to medium grade) slurry layer with a tack coat comprising</t>
  </si>
  <si>
    <t>C-34</t>
  </si>
  <si>
    <t>C11.5</t>
  </si>
  <si>
    <t>Zinc-coated barbed wire (high tensile grade, single strand, oval, 3,2 x 2,5mm) Ref. Dwg. No. J36259/TD-R-FG-003</t>
  </si>
  <si>
    <t>Inclined</t>
  </si>
  <si>
    <t>C11.5.7</t>
  </si>
  <si>
    <t>C11.8.1</t>
  </si>
  <si>
    <t>Grassing</t>
  </si>
  <si>
    <t>C11.8.5</t>
  </si>
  <si>
    <t>Unspecified work for landscaping</t>
  </si>
  <si>
    <t>C11.9</t>
  </si>
  <si>
    <t>FINISHING THE ROAD AND ROAD RESERVE AND TREATING OLD ROADS</t>
  </si>
  <si>
    <t>2fc2b6ee-1602-4ead-b441-6c0e01fb500a</t>
  </si>
  <si>
    <t>e9a6a4c1-5d30-4c4d-88df-94a98e11367e</t>
  </si>
  <si>
    <t>C-41</t>
  </si>
  <si>
    <t>C-45</t>
  </si>
  <si>
    <t>9911eb26-aea9-4069-ae71-b7e8e9478a7d</t>
  </si>
  <si>
    <t>a243924a-16a0-43b2-8c71-c81ee3ed1542</t>
  </si>
  <si>
    <t>BROUGHT FORWARD FROM THE PREVIOUS PAGE</t>
  </si>
  <si>
    <t>(iii)</t>
  </si>
  <si>
    <t>Contractor’s Personnel</t>
  </si>
  <si>
    <t>C-9</t>
  </si>
  <si>
    <t xml:space="preserve">Safety </t>
  </si>
  <si>
    <t>C1.2.2.5</t>
  </si>
  <si>
    <t>Submission of a Scheme 2 Initial Programme</t>
  </si>
  <si>
    <t>d82eba65-02ad-49b0-907b-afddb951bcf3</t>
  </si>
  <si>
    <t>C1.2.8.1</t>
  </si>
  <si>
    <t>Gang leader</t>
  </si>
  <si>
    <t>26fb1b8a-2bfb-45e0-b81e-afe198942c96</t>
  </si>
  <si>
    <t>81e27a7f-f2a2-4f6c-8284-780d7c6e5b44</t>
  </si>
  <si>
    <t>6d252afc-3a80-4536-a656-1c95e61bbe62</t>
  </si>
  <si>
    <t>(m)</t>
  </si>
  <si>
    <t>10baa5c6-fbd1-463b-a09e-2ed5b7d0301a</t>
  </si>
  <si>
    <t>(q)</t>
  </si>
  <si>
    <t>PC1.2.10</t>
  </si>
  <si>
    <t>2e576402-b9b2-41c4-b1be-abcf74ddee2e</t>
  </si>
  <si>
    <t>Time-related obligations</t>
  </si>
  <si>
    <t>Laboratories</t>
  </si>
  <si>
    <t>Roofs over open concrete working floors and verandas</t>
  </si>
  <si>
    <t>63ed0377-6285-47b3-8667-392733f615f7</t>
  </si>
  <si>
    <t>C1.4.3.28</t>
  </si>
  <si>
    <t>2875c0ac-ef69-4c10-8809-e8a3e6bdd6ad</t>
  </si>
  <si>
    <t>Provision of a bus, mini-bus or combi van for site inspection purposes (specify type and size of vehicle)</t>
  </si>
  <si>
    <t>900mm wide x 150mm high</t>
  </si>
  <si>
    <t>C1.5.7.15</t>
  </si>
  <si>
    <t>man-month</t>
  </si>
  <si>
    <t>14b252b7-50f1-4c1f-94df-d275cb32e934</t>
  </si>
  <si>
    <t>Provision of gloves for visitors</t>
  </si>
  <si>
    <t>Provision of eye protection for visitors</t>
  </si>
  <si>
    <t>d3d000dd-0479-43d1-bdf6-3b026b894431</t>
  </si>
  <si>
    <t>f2149b6b-7bc4-4786-b020-bbe21ddf14c5</t>
  </si>
  <si>
    <t>91bd61f4-1c94-4326-913c-cbf37a00a42e</t>
  </si>
  <si>
    <t>ebc523ef-a07c-40c1-a70e-7083583a9530</t>
  </si>
  <si>
    <t>C2.1.2</t>
  </si>
  <si>
    <t>1f772ec6-60e8-46a5-86ff-b1f434e796b3</t>
  </si>
  <si>
    <t>038c1671-9b3c-4022-a5aa-26f7cd9a27e2</t>
  </si>
  <si>
    <t>2.1.28/C1.7.1</t>
  </si>
  <si>
    <t>Extra over sub-item C3.1.4.1 for excavation in hard and boulder material, irrespective of depth</t>
  </si>
  <si>
    <t>27b487f9-8c96-4185-b167-c25fae36f4c2</t>
  </si>
  <si>
    <t>C3.1.1.2</t>
  </si>
  <si>
    <t>C3.1.5.2</t>
  </si>
  <si>
    <t>C3.1.7.2</t>
  </si>
  <si>
    <t>e01d03b5-ab2c-4a76-96c5-62ec4d023ebe</t>
  </si>
  <si>
    <t>c066149b-fe2e-400e-a1a3-cabf675b0246</t>
  </si>
  <si>
    <t>Loading and hauling of material in excess of 1,0 km</t>
  </si>
  <si>
    <t>Excavating in all material situated within the following depth ranges below the surface level:</t>
  </si>
  <si>
    <t>C3.2.7.6</t>
  </si>
  <si>
    <t>High-tensile steel bars</t>
  </si>
  <si>
    <t>Type A grid and frame</t>
  </si>
  <si>
    <t>d03df5c1-1a68-44e8-ae19-aaaa4c7a0734</t>
  </si>
  <si>
    <t>On curves with radii less than 1,0m</t>
  </si>
  <si>
    <t>Cast in situ concrete lining (class of concrete and type of open drain indicated)</t>
  </si>
  <si>
    <t>C3.3.12</t>
  </si>
  <si>
    <t>C3.3.16</t>
  </si>
  <si>
    <t>a5a7417d-b6cc-42df-95fb-57007a79504b</t>
  </si>
  <si>
    <t>7485f219-fb04-4018-9186-c2719ba149ff</t>
  </si>
  <si>
    <t>C5.1.6.3</t>
  </si>
  <si>
    <t>cec68889-4337-47a0-aa34-447e0dc272b5</t>
  </si>
  <si>
    <t>c60a3cc1-485e-416a-9207-3108e01f72c8</t>
  </si>
  <si>
    <t>C5.1.5.1</t>
  </si>
  <si>
    <t>C5.1.1.1</t>
  </si>
  <si>
    <t>6423be9f-2e28-49ee-bb80-0be5dbac9b54</t>
  </si>
  <si>
    <t>C5.1.13</t>
  </si>
  <si>
    <t>Compacted to 90% of MDD</t>
  </si>
  <si>
    <t>Coarse fill material in compacted layer thicknesses exceeding 200 mm but less than 500mm:</t>
  </si>
  <si>
    <t>38242997-2285-4ce3-bf8b-635c667c0aab</t>
  </si>
  <si>
    <t>186f7f0d-9414-43bc-bd3b-865f6df2c5ad</t>
  </si>
  <si>
    <t>572a24c8-6312-4e93-a0ff-ea7bca6d4e5a</t>
  </si>
  <si>
    <t>Mild  Strength geotextile with short term tensile strength of 200Kn/m as specified in Clause A11.1.5</t>
  </si>
  <si>
    <t>b11601e1-2264-4fca-b8a1-aa59defa515b</t>
  </si>
  <si>
    <t>c0e9db86-7bd6-4f70-89db-4ad86f408ecc</t>
  </si>
  <si>
    <t>C10.1.15</t>
  </si>
  <si>
    <t>C10.1.22</t>
  </si>
  <si>
    <t>C10.1.24.2</t>
  </si>
  <si>
    <t>769d964b-0a17-4a29-b79e-3e2f25d656b1</t>
  </si>
  <si>
    <t>Trimming</t>
  </si>
  <si>
    <t>Ringbolts for anchoring fencing to structures</t>
  </si>
  <si>
    <t>FENCING</t>
  </si>
  <si>
    <t>20d9b729-ddc0-415d-85ea-cc99904ee7fd</t>
  </si>
  <si>
    <t>C-38</t>
  </si>
  <si>
    <t>TRAINING, COACHING, GUIDANCE, MENTORING AND ASSISTANCE</t>
  </si>
  <si>
    <t>b075b7de-a599-4cfc-911b-99cf2c55b8c9</t>
  </si>
  <si>
    <t>C-49</t>
  </si>
  <si>
    <t>QUALITY ASSURANCE TOTAL</t>
  </si>
  <si>
    <t>SCHEDULE A</t>
  </si>
  <si>
    <t>SECTION D: STAKEHOLDER AND COMMUNITY LIAISON, AND TARGET LABOUR AND TARGETED ENTERPRISES UTILISATION AND DEVELOPMENT TOTAL</t>
  </si>
  <si>
    <t>TENDER AMOUNT</t>
  </si>
  <si>
    <t>Blank Rate &amp; Amount for Tender</t>
  </si>
  <si>
    <t>Training Provider</t>
  </si>
  <si>
    <t>Work adjacent to properties</t>
  </si>
  <si>
    <t>(iv)</t>
  </si>
  <si>
    <t>2fb9cea0-70c5-478c-af99-2aab0524466e</t>
  </si>
  <si>
    <t>A1000.03</t>
  </si>
  <si>
    <t>Resources Audit Chapter</t>
  </si>
  <si>
    <t>09c35b08-d68f-4b2b-a944-9f1a5f6eab96</t>
  </si>
  <si>
    <t>Registration of Trainees</t>
  </si>
  <si>
    <t>A1000.07</t>
  </si>
  <si>
    <t>Extra over sub-item C3.1.1.1 for excavation in hard and boulder material, irrespective of depth</t>
  </si>
  <si>
    <t>Preventive and/or mitigation measures</t>
  </si>
  <si>
    <t>Foreman</t>
  </si>
  <si>
    <t>Personnel outside normal working hours: Sundays and Public Holidays</t>
  </si>
  <si>
    <t>Motor grader, self-propelled, mass not less than 9 tons, power approx. 100 kW</t>
  </si>
  <si>
    <t>Gridroller, 15 tons mass</t>
  </si>
  <si>
    <t>Vehicles (specify size)</t>
  </si>
  <si>
    <t>C1.4.1.4</t>
  </si>
  <si>
    <t>C1.4.1.13</t>
  </si>
  <si>
    <t>C1.4.2.2</t>
  </si>
  <si>
    <t>C1.4.3.4</t>
  </si>
  <si>
    <t>Office desk with 3 drawers (at least one lockable drawer)</t>
  </si>
  <si>
    <t>c573d2a7-a930-4748-b9b8-a5e8c589812a</t>
  </si>
  <si>
    <t>8c2791f2-cbfd-4556-886d-ec9daeec4644</t>
  </si>
  <si>
    <t>b801b643-7cde-405e-ae6e-8c2d2a7e9772</t>
  </si>
  <si>
    <t>C1.4.8.2</t>
  </si>
  <si>
    <t>0f4b13cf-998f-4c98-9897-88f44c561565</t>
  </si>
  <si>
    <t>11f838df-5f1b-480c-a1a0-62d8d460c22d</t>
  </si>
  <si>
    <t>Clearing with hand labour only when labour enhanced work is specified</t>
  </si>
  <si>
    <t>Grubbing</t>
  </si>
  <si>
    <t>cb09732c-53c2-4b47-b4dd-dc3f929c43fd</t>
  </si>
  <si>
    <t>C1.7.1.1</t>
  </si>
  <si>
    <t>Hauling</t>
  </si>
  <si>
    <t>780f747e-ee3e-4bbf-929a-ddda32cbabe9</t>
  </si>
  <si>
    <t>cd75af81-9edf-4577-986c-352c6dc397d9</t>
  </si>
  <si>
    <t>Using hand excavation to locate,expose and verify services</t>
  </si>
  <si>
    <t>C2.1.27.1</t>
  </si>
  <si>
    <t>003a709c-167d-4399-941e-0e3457875d23</t>
  </si>
  <si>
    <t>C3.1.4.4</t>
  </si>
  <si>
    <t>976562ac-a3bd-4110-802b-0351cc2eaae5</t>
  </si>
  <si>
    <t>Fin Drains 1200mm deep</t>
  </si>
  <si>
    <t>7932b8a3-865b-47cd-9058-3644662a807f</t>
  </si>
  <si>
    <t>From commercial sources (State type)</t>
  </si>
  <si>
    <t>56689c93-caf6-4075-9793-2406ad7e09e7</t>
  </si>
  <si>
    <t>1500mm x 1500mm</t>
  </si>
  <si>
    <t>t</t>
  </si>
  <si>
    <t>C3.2.10.4</t>
  </si>
  <si>
    <t>C3.2.12</t>
  </si>
  <si>
    <t>C3.2.23</t>
  </si>
  <si>
    <t>e9a99381-a54d-47c2-a41b-d5fcb6d27e6b</t>
  </si>
  <si>
    <t>Class U2 surface finish to cast in situ concrete (type of open drain indicated)</t>
  </si>
  <si>
    <t>To ends of slabs</t>
  </si>
  <si>
    <t>3549de0f-fc6f-4c90-9c17-282260bbad58</t>
  </si>
  <si>
    <t>f52c6004-3a5a-443e-a0d5-6960b2757a63</t>
  </si>
  <si>
    <t>9900358e-d5fc-4e06-b4eb-1cb771c10217</t>
  </si>
  <si>
    <t>ea8cc3ed-6321-44d9-b80a-1c72738ae899</t>
  </si>
  <si>
    <t>C4.2.3.4</t>
  </si>
  <si>
    <t>C4.2.12.1</t>
  </si>
  <si>
    <t>Coarse aggregate</t>
  </si>
  <si>
    <t>EARTHWORKS AND PAVEMENT LAYERS CONSTRUCTION</t>
  </si>
  <si>
    <t>Pad foot vibratory rollers</t>
  </si>
  <si>
    <t>c16e21ea-6dd5-4078-8e63-3ec5c9825a76</t>
  </si>
  <si>
    <t>Mild  Strength geotextile with short term tensile strength of 100Kn/m as specified in Clause A11.1.5</t>
  </si>
  <si>
    <t>ba7b3f4c-6be5-4460-84b5-12c634e05a49</t>
  </si>
  <si>
    <t>C10.1.19</t>
  </si>
  <si>
    <t>Concrete edge beams (class of concrete indicated)</t>
  </si>
  <si>
    <t>Hot applied polymer modified bitumen binder of Class S-E1</t>
  </si>
  <si>
    <t>Other tests</t>
  </si>
  <si>
    <t>C11.8.1.1</t>
  </si>
  <si>
    <t>C11.8.3.1</t>
  </si>
  <si>
    <t>C11.8.4.3</t>
  </si>
  <si>
    <t>Hydroseeding</t>
  </si>
  <si>
    <t>9a9672dd-fdae-421c-b45a-c04039697d4f</t>
  </si>
  <si>
    <t>Other methods (specify)</t>
  </si>
  <si>
    <t>C11.8.10</t>
  </si>
  <si>
    <t>Weeding all grass-seeded areas and the grass when established by topsoiling only</t>
  </si>
  <si>
    <t xml:space="preserve">Handling cost and profit in respect of sub-item D10.02(a) </t>
  </si>
  <si>
    <t>f183e1b6-928b-404e-aaef-6bb15e10e498</t>
  </si>
  <si>
    <t>SCHEDULE B3</t>
  </si>
  <si>
    <t>D10.03</t>
  </si>
  <si>
    <t>Handling costs and profit in respect of payment associated with sub-item D10.05(a)</t>
  </si>
  <si>
    <t>SCHEDULE B7</t>
  </si>
  <si>
    <t>ANCILLIARY ROAD WORKS TOTAL</t>
  </si>
  <si>
    <t>Tender Amount</t>
  </si>
  <si>
    <t>(d)</t>
  </si>
  <si>
    <t>NQF level 3 training.</t>
  </si>
  <si>
    <t>GENERAL REQUIREMETNS, TRAINING AND SKILLS DEVELOPMENT PROGRAMME</t>
  </si>
  <si>
    <t>Targeted Labour</t>
  </si>
  <si>
    <t>Graduates (Candidates) towards Registration in a Professional Category</t>
  </si>
  <si>
    <t>C1.2.4</t>
  </si>
  <si>
    <t>1c53963b-7311-4248-becc-e2cb60a4d35c</t>
  </si>
  <si>
    <t>B1</t>
  </si>
  <si>
    <t>C1.2.8</t>
  </si>
  <si>
    <t>Semi-skilled labourer</t>
  </si>
  <si>
    <t>Skilled labourer</t>
  </si>
  <si>
    <t>47ad24e6-4b4c-4632-8cda-c42192f0ec5f</t>
  </si>
  <si>
    <t>Vibratory roller, hand propelled, 0,5 ton mass</t>
  </si>
  <si>
    <t>Vibrating plate compactor, minimum power 2 kW</t>
  </si>
  <si>
    <t>Contractor's handling costs, profit and all other charges in respect of item C1.2.8.4(a)</t>
  </si>
  <si>
    <t>38fab044-c701-4d47-8a7f-d34904658965</t>
  </si>
  <si>
    <t>C1.4</t>
  </si>
  <si>
    <t>C1.3.2</t>
  </si>
  <si>
    <t>FACILITIES FOR THE ENGINEER</t>
  </si>
  <si>
    <t>Site accommodation</t>
  </si>
  <si>
    <t>e63dfe82-cc41-45b8-98d0-742c341544d4</t>
  </si>
  <si>
    <t>Air-conditioning unit</t>
  </si>
  <si>
    <t>C1.4.3.8</t>
  </si>
  <si>
    <t>Services at site offices, laboratories and site accommodation</t>
  </si>
  <si>
    <t>3a0cf3b3-e672-4713-b1fc-7664dc3da1d6</t>
  </si>
  <si>
    <t>C1.4.8</t>
  </si>
  <si>
    <t>Traffic safety officer</t>
  </si>
  <si>
    <t>Provision of safety boots for visitors</t>
  </si>
  <si>
    <t>C1.5.11.3</t>
  </si>
  <si>
    <t>CLEARING AND GRUBBING</t>
  </si>
  <si>
    <t>C1.5.12.1</t>
  </si>
  <si>
    <t>Topsoil pushed or bladed into heaps next to the area from which it was taken</t>
  </si>
  <si>
    <t>C1.6.1.1</t>
  </si>
  <si>
    <t>C1.6.3.1</t>
  </si>
  <si>
    <t>C1.6.8</t>
  </si>
  <si>
    <t>Location,identification,protection and relocation of existing services</t>
  </si>
  <si>
    <t>C1.7.2</t>
  </si>
  <si>
    <t>Existing serices location,detection and verification</t>
  </si>
  <si>
    <t>C2.1.1.1</t>
  </si>
  <si>
    <t>6a30279f-3a70-4c3d-a720-7d573b73f9bd</t>
  </si>
  <si>
    <t>6434e5fa-9a50-4e65-bcad-de55c239dffc</t>
  </si>
  <si>
    <t>DRAINAGE</t>
  </si>
  <si>
    <t>Natural permeable material in subsoil drainage systems (approved crushed stone):</t>
  </si>
  <si>
    <t>dd2d568e-635a-4d9e-bc1c-307f5e034eee</t>
  </si>
  <si>
    <t>Excavation for culvert structures:</t>
  </si>
  <si>
    <t>C3.1.12</t>
  </si>
  <si>
    <t>C3.1.16</t>
  </si>
  <si>
    <t>C3.1.23</t>
  </si>
  <si>
    <t>Extra over sub-item C3.2.1.1 for excavation in hard or boulder material, irrespective of depth</t>
  </si>
  <si>
    <t>Using the excavated material</t>
  </si>
  <si>
    <t>kg</t>
  </si>
  <si>
    <t>16e477e5-d0f2-43c4-9371-b92c0119a5c9</t>
  </si>
  <si>
    <t>Breaking into existing drainage structures and building in pipes or culverts of the following size (pipe diameter and/or culvert size to be stated)</t>
  </si>
  <si>
    <t>e82ea1c1-3088-40e2-a941-e2990d589017</t>
  </si>
  <si>
    <t>3.2.29/C1.7.2.1</t>
  </si>
  <si>
    <t>3dfdbea8-fc0f-4997-b557-2e0f43a53704</t>
  </si>
  <si>
    <t>4d8db921-c4b5-426e-9499-550aa1953d1b</t>
  </si>
  <si>
    <t>Type F concrete side channel, concrete Class 30/19, Ref. Dwg. No. J36259/TD-D-RD-001</t>
  </si>
  <si>
    <t>C3.3.3.3</t>
  </si>
  <si>
    <t>dd57147a-8e50-4685-8017-cd6f4873c256</t>
  </si>
  <si>
    <t>C3.3.9.3</t>
  </si>
  <si>
    <t>34028a78-309c-4a4e-876c-20bf9f394287</t>
  </si>
  <si>
    <t>Type G9 material</t>
  </si>
  <si>
    <t>55104925-2f40-4221-9609-4d3eff54b2e2</t>
  </si>
  <si>
    <t>EARTHWORKS AND PAVEMENT LAYERS MATERIALS</t>
  </si>
  <si>
    <t>d4ca90ad-bcd1-4299-9491-6e78f2747c65</t>
  </si>
  <si>
    <t>8bcc684d-3c0f-4be6-ba2b-11681874464e</t>
  </si>
  <si>
    <t>ad0500a8-5f7f-4c41-b9f0-573d48fde9ed</t>
  </si>
  <si>
    <t>0c9f2313-34a1-46b1-b0e4-eda23dec038f</t>
  </si>
  <si>
    <t xml:space="preserve">Surface regularity testing as described in Clause A9.1.8.4  </t>
  </si>
  <si>
    <t>B5</t>
  </si>
  <si>
    <t>a7e15bbb-66f5-4c15-98eb-45199a436b40</t>
  </si>
  <si>
    <t>bf2880fc-1a3e-4f09-a79d-de51785022e5</t>
  </si>
  <si>
    <t>Bituminous single seal and slurry, including a cover spray if specified</t>
  </si>
  <si>
    <t>551929ff-27d6-4648-9471-be1f80c94937</t>
  </si>
  <si>
    <t>C11.1.2.1</t>
  </si>
  <si>
    <t>223d560f-4c0b-4777-be94-bbdca6f3f59c</t>
  </si>
  <si>
    <t>C11.5.1.8</t>
  </si>
  <si>
    <t>C11.8.3.5</t>
  </si>
  <si>
    <t>896fe5d9-7eef-4a00-bf7d-df0a182a9031</t>
  </si>
  <si>
    <t>Veld sods</t>
  </si>
  <si>
    <t>kℓ</t>
  </si>
  <si>
    <t>Watering the already planted grass, trees and shrubs during the growing season</t>
  </si>
  <si>
    <t>Stakeholder and Community Liaison and Social Facilitation</t>
  </si>
  <si>
    <t>Procurement process for the totality of all tenders concluded for the appointment of Targeted Enterprise subcontractors of CIDB 3 and 4 contractor grading</t>
  </si>
  <si>
    <t>Targeted Enterprise Procurement Coordinator</t>
  </si>
  <si>
    <t>5840b897-dabf-4b9f-a1e9-84c788bda125</t>
  </si>
  <si>
    <t>23e008dd-42e8-4873-80bf-d4dd4fcd7147</t>
  </si>
  <si>
    <t>ROAD RESTRAINT SYSTEMS</t>
  </si>
  <si>
    <t>GENERAL TOTAL</t>
  </si>
  <si>
    <t>SECTION</t>
  </si>
  <si>
    <t>DRAINAGE TOTAL</t>
  </si>
  <si>
    <t>ASPHALT LAYERS TOTAL</t>
  </si>
  <si>
    <t>Y</t>
  </si>
  <si>
    <t>C-52</t>
  </si>
  <si>
    <t>CONTRACT SANRAL C.003-063-2022/1</t>
  </si>
  <si>
    <t>CONSTRUCTION MANAGEMENT AND TRAINING OF COMMUNITY DEVELOPMENT PROJECT ALONG TO THE N2-SECTION 18 BETWEEN VIEDEGESVILLE (km 65.5) AND MTHATHA (km 78.8).</t>
  </si>
  <si>
    <t>C20.1.6</t>
  </si>
  <si>
    <t>Payment of independent site laboratory</t>
  </si>
  <si>
    <t>C20.1.6.1</t>
  </si>
  <si>
    <t xml:space="preserve">Direct payment by contractor </t>
  </si>
  <si>
    <t>a) Handling cost and profit in respect of item C20.1.6.1</t>
  </si>
  <si>
    <t>PC sum</t>
  </si>
  <si>
    <t>PC1.4.3.15</t>
  </si>
  <si>
    <t>PC1.4.3.16</t>
  </si>
  <si>
    <t>Double 1500 mm, 22 watt LED tube ceiling light.</t>
  </si>
  <si>
    <t>PC3.3.10.1</t>
  </si>
  <si>
    <t>Driffs, Ref. Dwg. No. J36259/TD501</t>
  </si>
  <si>
    <t>Slab for the construction of a driff, 150mm thick, concrete Class 30/19, Ref. Dwg. No. J36259/TD501</t>
  </si>
  <si>
    <t>PC3.2.7.5</t>
  </si>
  <si>
    <t xml:space="preserve">Transitions in concrete drain to accommodate the Grid inlet as shown in Drawing TD-D-IS-1005	
</t>
  </si>
  <si>
    <t>PC3.3.8.1</t>
  </si>
  <si>
    <t>PC3.3.8.2</t>
  </si>
  <si>
    <t>Geotextiles ((non-woven needle punched type geofabric )</t>
  </si>
  <si>
    <t>PC3.1.11</t>
  </si>
  <si>
    <t>c)</t>
  </si>
  <si>
    <t>d)</t>
  </si>
  <si>
    <t>e)</t>
  </si>
  <si>
    <t>C5.2.11/  PC3.1.10</t>
  </si>
  <si>
    <t>Install subsoil drain pipes up to including 160 mm</t>
  </si>
  <si>
    <t>Construction of Layers using labour enhancement</t>
  </si>
  <si>
    <t>C5.3.2.2</t>
  </si>
  <si>
    <t>Grade 2</t>
  </si>
  <si>
    <t>COMMUNITY ACCESS ROADS ALONG THE N2-SECTION 18 BETWEEN VIEDEGESVILLE (km 65.5) AND MTHATHA (km 78.8).</t>
  </si>
  <si>
    <t>ADD CONTINGENCIES 10.00% OF NET TOTAL</t>
  </si>
  <si>
    <t>SCHEDULE C3</t>
  </si>
  <si>
    <t>SCHEDULE C4</t>
  </si>
  <si>
    <t>SCHEDULE C5</t>
  </si>
  <si>
    <t>SCHEDULE C11</t>
  </si>
  <si>
    <t>C10/C8.1.2</t>
  </si>
  <si>
    <t>Prime coat MC30 cut-back bitumen</t>
  </si>
  <si>
    <t>litre</t>
  </si>
  <si>
    <t>Bituminous single seal with 20mm aggregate and  fine medium slurry)</t>
  </si>
  <si>
    <t>Single 20mm seal with two slurry layers and a tack coat comprising</t>
  </si>
  <si>
    <t>SCHEDULE C10</t>
  </si>
  <si>
    <t>SCHEDULE C12</t>
  </si>
  <si>
    <t>C3</t>
  </si>
  <si>
    <t>3</t>
  </si>
  <si>
    <t>CONTRACT SANRAL N.002-180-2018/1R</t>
  </si>
  <si>
    <t xml:space="preserve">THE PROVISION OF WORK CONSTRUCTION SERVICES FOR THE UPGRADE ON NATIONAL ROUTE N2 SECTION 18 BETWEEN VIEDGESVILLE (KM 65.6) AND MTHATHA (KM 85.0) FOR A PERIOD OF FIFTY-THREE (53) MONTHS INCLUDING FIVE (5) MONTHS MOBILISATION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</si>
</sst>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 #,##0.00_ ;_ * \-#,##0.00_ ;_ * &quot;-&quot;??_ ;_ @_ "/>
    <numFmt numFmtId="165" formatCode="General&quot; &quot;"/>
    <numFmt numFmtId="166" formatCode="General\ "/>
    <numFmt numFmtId="167" formatCode="0.00%_ "/>
    <numFmt numFmtId="168" formatCode="0.0%"/>
  </numFmts>
  <fonts count="10" x14ac:knownFonts="1">
    <font>
      <sz val="10"/>
      <color theme="1"/>
      <name val="Arial"/>
    </font>
    <font>
      <sz val="11"/>
      <color theme="1"/>
      <name val="Calibri"/>
      <family val="2"/>
      <scheme val="minor"/>
    </font>
    <font>
      <sz val="10"/>
      <color theme="1"/>
      <name val="Arial Narrow"/>
      <family val="2"/>
    </font>
    <font>
      <b/>
      <sz val="10"/>
      <color theme="1"/>
      <name val="Arial Narrow"/>
      <family val="2"/>
    </font>
    <font>
      <sz val="10"/>
      <color rgb="FF00008B"/>
      <name val="Arial Narrow"/>
      <family val="2"/>
    </font>
    <font>
      <b/>
      <sz val="9"/>
      <color theme="1"/>
      <name val="Arial"/>
      <family val="2"/>
    </font>
    <font>
      <b/>
      <sz val="10"/>
      <color theme="1"/>
      <name val="Arial"/>
      <family val="2"/>
    </font>
    <font>
      <b/>
      <sz val="8"/>
      <color theme="1"/>
      <name val="Arial"/>
      <family val="2"/>
    </font>
    <font>
      <strike/>
      <sz val="10"/>
      <color theme="1"/>
      <name val="Arial Narrow"/>
      <family val="2"/>
    </font>
    <font>
      <b/>
      <strike/>
      <sz val="10"/>
      <color theme="1"/>
      <name val="Arial Narrow"/>
      <family val="2"/>
    </font>
  </fonts>
  <fills count="5">
    <fill>
      <patternFill patternType="none"/>
    </fill>
    <fill>
      <patternFill patternType="gray125"/>
    </fill>
    <fill>
      <patternFill patternType="solid">
        <fgColor rgb="FFF5F5F5"/>
        <bgColor indexed="64"/>
      </patternFill>
    </fill>
    <fill>
      <patternFill patternType="solid">
        <fgColor rgb="FFFFFF00"/>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146">
    <xf numFmtId="0" fontId="0" fillId="0" borderId="0" xfId="0"/>
    <xf numFmtId="0" fontId="3" fillId="0" borderId="1" xfId="0" applyFont="1" applyBorder="1" applyAlignment="1">
      <alignment horizontal="center" vertical="center" wrapText="1"/>
    </xf>
    <xf numFmtId="0" fontId="3" fillId="0" borderId="0" xfId="0" applyFont="1" applyAlignment="1">
      <alignment vertical="center"/>
    </xf>
    <xf numFmtId="0" fontId="2" fillId="0" borderId="2" xfId="0" applyFont="1" applyBorder="1" applyAlignment="1">
      <alignment vertical="center"/>
    </xf>
    <xf numFmtId="49" fontId="3" fillId="0" borderId="3" xfId="0" applyNumberFormat="1" applyFont="1" applyBorder="1" applyAlignment="1">
      <alignment horizontal="center" vertical="center" wrapText="1"/>
    </xf>
    <xf numFmtId="4" fontId="2" fillId="0" borderId="5" xfId="1" applyNumberFormat="1" applyFont="1" applyBorder="1" applyAlignment="1">
      <alignment horizontal="right" vertical="top"/>
    </xf>
    <xf numFmtId="166" fontId="2" fillId="0" borderId="5" xfId="0" applyNumberFormat="1" applyFont="1" applyBorder="1" applyAlignment="1">
      <alignment horizontal="right" vertical="top" wrapText="1"/>
    </xf>
    <xf numFmtId="49" fontId="2" fillId="0" borderId="6" xfId="0" applyNumberFormat="1" applyFont="1" applyBorder="1" applyAlignment="1">
      <alignment vertical="top" wrapText="1"/>
    </xf>
    <xf numFmtId="0" fontId="3" fillId="0" borderId="0" xfId="0" applyFont="1" applyAlignment="1">
      <alignment vertical="top"/>
    </xf>
    <xf numFmtId="165" fontId="2" fillId="0" borderId="5" xfId="0" applyNumberFormat="1" applyFont="1" applyBorder="1" applyAlignment="1">
      <alignment horizontal="right" vertical="top" wrapText="1"/>
    </xf>
    <xf numFmtId="4" fontId="4" fillId="0" borderId="5" xfId="1" applyNumberFormat="1" applyFont="1" applyBorder="1" applyAlignment="1" applyProtection="1">
      <alignment horizontal="right" vertical="top"/>
      <protection locked="0"/>
    </xf>
    <xf numFmtId="0" fontId="5" fillId="0" borderId="0" xfId="0" applyFont="1" applyAlignment="1">
      <alignment vertical="center"/>
    </xf>
    <xf numFmtId="0" fontId="2" fillId="0" borderId="5" xfId="0" applyFont="1" applyBorder="1" applyAlignment="1">
      <alignment vertical="top"/>
    </xf>
    <xf numFmtId="0" fontId="2" fillId="0" borderId="0" xfId="0" applyFont="1"/>
    <xf numFmtId="0" fontId="3" fillId="0" borderId="1" xfId="0" applyFont="1" applyBorder="1" applyAlignment="1">
      <alignment horizontal="center" vertical="center"/>
    </xf>
    <xf numFmtId="49" fontId="3" fillId="0" borderId="0" xfId="0" applyNumberFormat="1" applyFont="1" applyAlignment="1">
      <alignment vertical="center"/>
    </xf>
    <xf numFmtId="49" fontId="2" fillId="0" borderId="5" xfId="0" applyNumberFormat="1" applyFont="1" applyBorder="1" applyAlignment="1">
      <alignment vertical="top"/>
    </xf>
    <xf numFmtId="49" fontId="2" fillId="0" borderId="0" xfId="0" applyNumberFormat="1" applyFont="1" applyAlignment="1">
      <alignment vertical="top" wrapText="1"/>
    </xf>
    <xf numFmtId="0" fontId="0" fillId="0" borderId="0" xfId="0" applyAlignment="1">
      <alignment vertical="center"/>
    </xf>
    <xf numFmtId="49" fontId="2" fillId="0" borderId="5" xfId="0" applyNumberFormat="1" applyFont="1" applyBorder="1" applyAlignment="1">
      <alignment horizontal="center" vertical="top" wrapText="1"/>
    </xf>
    <xf numFmtId="49" fontId="0" fillId="0" borderId="0" xfId="0" applyNumberFormat="1" applyAlignment="1">
      <alignment vertical="center"/>
    </xf>
    <xf numFmtId="0" fontId="6" fillId="0" borderId="0" xfId="0" applyFont="1" applyAlignment="1">
      <alignment horizontal="center" vertical="center"/>
    </xf>
    <xf numFmtId="0" fontId="5" fillId="0" borderId="0" xfId="0" applyFont="1" applyAlignment="1">
      <alignment horizontal="right" vertical="center"/>
    </xf>
    <xf numFmtId="0" fontId="0" fillId="0" borderId="0" xfId="0" applyAlignment="1">
      <alignment horizontal="center" vertical="top"/>
    </xf>
    <xf numFmtId="0" fontId="2" fillId="0" borderId="6" xfId="0" applyFont="1" applyBorder="1" applyAlignment="1">
      <alignment vertical="center"/>
    </xf>
    <xf numFmtId="0" fontId="2" fillId="0" borderId="5" xfId="0" applyFont="1" applyBorder="1" applyAlignment="1">
      <alignment vertical="center"/>
    </xf>
    <xf numFmtId="0" fontId="3" fillId="0" borderId="12" xfId="0" applyFont="1" applyBorder="1" applyAlignment="1">
      <alignment vertical="center"/>
    </xf>
    <xf numFmtId="4" fontId="2" fillId="0" borderId="1" xfId="1" applyNumberFormat="1" applyFont="1" applyBorder="1" applyAlignment="1">
      <alignment horizontal="right" vertical="center" wrapText="1"/>
    </xf>
    <xf numFmtId="0" fontId="2" fillId="0" borderId="13" xfId="0" applyFont="1" applyBorder="1" applyAlignment="1">
      <alignment vertical="center"/>
    </xf>
    <xf numFmtId="49" fontId="2" fillId="0" borderId="11" xfId="0" applyNumberFormat="1" applyFont="1" applyBorder="1" applyAlignment="1">
      <alignment vertical="center" wrapText="1"/>
    </xf>
    <xf numFmtId="4" fontId="2" fillId="2" borderId="5" xfId="1" applyNumberFormat="1" applyFont="1" applyFill="1" applyBorder="1" applyAlignment="1">
      <alignment horizontal="right" vertical="top"/>
    </xf>
    <xf numFmtId="0" fontId="3" fillId="0" borderId="2" xfId="0" applyFont="1" applyBorder="1" applyAlignment="1">
      <alignment vertical="center"/>
    </xf>
    <xf numFmtId="4" fontId="3" fillId="0" borderId="1" xfId="1" applyNumberFormat="1" applyFont="1" applyBorder="1" applyAlignment="1">
      <alignment horizontal="right" vertical="center"/>
    </xf>
    <xf numFmtId="167" fontId="4" fillId="0" borderId="5" xfId="1" applyNumberFormat="1" applyFont="1" applyBorder="1" applyAlignment="1" applyProtection="1">
      <alignment horizontal="right" vertical="top"/>
      <protection locked="0"/>
    </xf>
    <xf numFmtId="4" fontId="2" fillId="0" borderId="5" xfId="0" applyNumberFormat="1" applyFont="1" applyBorder="1" applyAlignment="1">
      <alignment horizontal="right" vertical="top" wrapText="1"/>
    </xf>
    <xf numFmtId="49" fontId="2" fillId="0" borderId="0" xfId="0" applyNumberFormat="1" applyFont="1"/>
    <xf numFmtId="0" fontId="2" fillId="0" borderId="0" xfId="0" applyFont="1" applyAlignment="1">
      <alignment vertical="center"/>
    </xf>
    <xf numFmtId="49" fontId="2" fillId="0" borderId="0" xfId="0" applyNumberFormat="1" applyFont="1" applyAlignment="1">
      <alignment horizontal="center" vertical="center"/>
    </xf>
    <xf numFmtId="4" fontId="2" fillId="0" borderId="5" xfId="0" applyNumberFormat="1" applyFont="1" applyBorder="1" applyAlignment="1">
      <alignment vertical="center"/>
    </xf>
    <xf numFmtId="0" fontId="2" fillId="0" borderId="12" xfId="0" applyFont="1" applyBorder="1" applyAlignment="1">
      <alignment vertical="center"/>
    </xf>
    <xf numFmtId="0" fontId="3" fillId="0" borderId="5" xfId="1" applyNumberFormat="1" applyFont="1" applyBorder="1" applyAlignment="1">
      <alignment horizontal="center" vertical="center"/>
    </xf>
    <xf numFmtId="0" fontId="3" fillId="0" borderId="0" xfId="0" applyFont="1" applyAlignment="1">
      <alignment horizontal="right" vertical="center"/>
    </xf>
    <xf numFmtId="49" fontId="3" fillId="0" borderId="11" xfId="0" applyNumberFormat="1" applyFont="1" applyBorder="1" applyAlignment="1">
      <alignment vertical="center" wrapText="1"/>
    </xf>
    <xf numFmtId="49" fontId="3" fillId="0" borderId="0" xfId="0" applyNumberFormat="1" applyFont="1" applyAlignment="1">
      <alignment horizontal="center" vertical="center"/>
    </xf>
    <xf numFmtId="49" fontId="3" fillId="0" borderId="5" xfId="0" applyNumberFormat="1" applyFont="1" applyBorder="1" applyAlignment="1">
      <alignment horizontal="center" vertical="center"/>
    </xf>
    <xf numFmtId="0" fontId="2" fillId="0" borderId="5" xfId="1" applyNumberFormat="1" applyFont="1" applyBorder="1" applyAlignment="1">
      <alignment horizontal="center" vertical="center"/>
    </xf>
    <xf numFmtId="49" fontId="2" fillId="0" borderId="0" xfId="0" applyNumberFormat="1" applyFont="1" applyAlignment="1">
      <alignment vertical="center"/>
    </xf>
    <xf numFmtId="49" fontId="2" fillId="0" borderId="5" xfId="0" applyNumberFormat="1" applyFont="1" applyBorder="1" applyAlignment="1">
      <alignment horizontal="center" vertical="center"/>
    </xf>
    <xf numFmtId="164" fontId="2" fillId="0" borderId="5" xfId="1" applyFont="1" applyBorder="1" applyAlignment="1">
      <alignment horizontal="right" vertical="center"/>
    </xf>
    <xf numFmtId="4" fontId="2" fillId="0" borderId="18" xfId="0" applyNumberFormat="1" applyFont="1" applyBorder="1" applyAlignment="1">
      <alignment horizontal="right" vertical="center"/>
    </xf>
    <xf numFmtId="0" fontId="3" fillId="0" borderId="6" xfId="0" applyFont="1" applyBorder="1" applyAlignment="1">
      <alignment vertical="center"/>
    </xf>
    <xf numFmtId="4" fontId="2" fillId="0" borderId="19" xfId="1" applyNumberFormat="1" applyFont="1" applyBorder="1" applyAlignment="1">
      <alignment horizontal="right" vertical="center"/>
    </xf>
    <xf numFmtId="0" fontId="3" fillId="0" borderId="11" xfId="0" applyFont="1" applyBorder="1" applyAlignment="1">
      <alignment vertical="center"/>
    </xf>
    <xf numFmtId="0" fontId="3" fillId="0" borderId="0" xfId="0" applyFont="1"/>
    <xf numFmtId="0" fontId="2" fillId="0" borderId="7" xfId="0" applyFont="1" applyBorder="1"/>
    <xf numFmtId="0" fontId="3" fillId="0" borderId="3" xfId="0" applyFont="1" applyBorder="1" applyAlignment="1">
      <alignment horizontal="center" vertical="center"/>
    </xf>
    <xf numFmtId="0" fontId="0" fillId="0" borderId="0" xfId="0" applyAlignment="1">
      <alignment horizontal="left"/>
    </xf>
    <xf numFmtId="0" fontId="2" fillId="0" borderId="19" xfId="0" applyFont="1" applyBorder="1"/>
    <xf numFmtId="0" fontId="3" fillId="0" borderId="0" xfId="0" applyFont="1" applyAlignment="1">
      <alignment horizontal="center" vertical="center"/>
    </xf>
    <xf numFmtId="0" fontId="3" fillId="0" borderId="12" xfId="0" applyFont="1" applyBorder="1" applyAlignment="1">
      <alignment horizontal="center" vertical="center"/>
    </xf>
    <xf numFmtId="0" fontId="3" fillId="0" borderId="0" xfId="0" applyFont="1" applyAlignment="1">
      <alignment horizontal="center"/>
    </xf>
    <xf numFmtId="168" fontId="0" fillId="0" borderId="0" xfId="2" applyNumberFormat="1" applyFont="1" applyAlignment="1">
      <alignment horizontal="left"/>
    </xf>
    <xf numFmtId="4" fontId="2" fillId="0" borderId="1" xfId="1" applyNumberFormat="1" applyFont="1" applyBorder="1" applyAlignment="1">
      <alignment horizontal="right" vertical="center"/>
    </xf>
    <xf numFmtId="0" fontId="2" fillId="0" borderId="20" xfId="0" applyFont="1" applyBorder="1"/>
    <xf numFmtId="0" fontId="3" fillId="0" borderId="0" xfId="0" applyFont="1" applyAlignment="1">
      <alignment vertical="center" wrapText="1"/>
    </xf>
    <xf numFmtId="0" fontId="3" fillId="0" borderId="13" xfId="0" applyFont="1" applyBorder="1" applyAlignment="1">
      <alignment horizontal="center" vertical="center"/>
    </xf>
    <xf numFmtId="0" fontId="2" fillId="0" borderId="4" xfId="0" applyFont="1" applyBorder="1"/>
    <xf numFmtId="4" fontId="3" fillId="0" borderId="5" xfId="1" applyNumberFormat="1" applyFont="1" applyBorder="1" applyAlignment="1">
      <alignment horizontal="right" vertical="center"/>
    </xf>
    <xf numFmtId="0" fontId="2" fillId="0" borderId="1" xfId="0" applyFont="1" applyBorder="1" applyAlignment="1">
      <alignment vertical="center"/>
    </xf>
    <xf numFmtId="49" fontId="3" fillId="0" borderId="5" xfId="0" applyNumberFormat="1" applyFont="1" applyBorder="1" applyAlignment="1">
      <alignment horizontal="center" vertical="center" wrapText="1"/>
    </xf>
    <xf numFmtId="49" fontId="3" fillId="0" borderId="0" xfId="0" applyNumberFormat="1" applyFont="1" applyAlignment="1">
      <alignment horizontal="left" vertical="center" wrapText="1"/>
    </xf>
    <xf numFmtId="0" fontId="3" fillId="0" borderId="13" xfId="0" applyFont="1" applyBorder="1" applyAlignment="1">
      <alignment horizontal="center" vertical="center" wrapText="1"/>
    </xf>
    <xf numFmtId="0" fontId="6" fillId="0" borderId="0" xfId="0" applyFont="1"/>
    <xf numFmtId="49" fontId="2" fillId="0" borderId="0" xfId="0" applyNumberFormat="1" applyFont="1" applyAlignment="1">
      <alignment horizontal="center" vertical="center" wrapText="1"/>
    </xf>
    <xf numFmtId="0" fontId="7" fillId="0" borderId="0" xfId="0" applyFont="1"/>
    <xf numFmtId="49" fontId="2" fillId="0" borderId="0" xfId="0" applyNumberFormat="1" applyFont="1" applyAlignment="1">
      <alignment horizontal="left" vertical="top" wrapText="1"/>
    </xf>
    <xf numFmtId="49" fontId="3" fillId="0" borderId="6" xfId="0" applyNumberFormat="1" applyFont="1" applyBorder="1" applyAlignment="1">
      <alignment horizontal="left" vertical="top" wrapText="1"/>
    </xf>
    <xf numFmtId="164" fontId="2" fillId="0" borderId="5" xfId="1" applyFont="1" applyBorder="1" applyAlignment="1">
      <alignment vertical="top"/>
    </xf>
    <xf numFmtId="164" fontId="2" fillId="0" borderId="5" xfId="0" applyNumberFormat="1" applyFont="1" applyBorder="1" applyAlignment="1">
      <alignment vertical="top"/>
    </xf>
    <xf numFmtId="0" fontId="2" fillId="0" borderId="5" xfId="0" applyFont="1" applyBorder="1" applyAlignment="1">
      <alignment horizontal="center" vertical="top"/>
    </xf>
    <xf numFmtId="49" fontId="2" fillId="3" borderId="6" xfId="0" applyNumberFormat="1" applyFont="1" applyFill="1" applyBorder="1" applyAlignment="1">
      <alignment vertical="top" wrapText="1"/>
    </xf>
    <xf numFmtId="49" fontId="2" fillId="3" borderId="5" xfId="0" applyNumberFormat="1" applyFont="1" applyFill="1" applyBorder="1" applyAlignment="1">
      <alignment horizontal="center" vertical="top" wrapText="1"/>
    </xf>
    <xf numFmtId="165" fontId="2" fillId="3" borderId="5" xfId="0" applyNumberFormat="1" applyFont="1" applyFill="1" applyBorder="1" applyAlignment="1">
      <alignment horizontal="right" vertical="top" wrapText="1"/>
    </xf>
    <xf numFmtId="4" fontId="2" fillId="3" borderId="5" xfId="1" applyNumberFormat="1" applyFont="1" applyFill="1" applyBorder="1" applyAlignment="1">
      <alignment horizontal="right" vertical="top"/>
    </xf>
    <xf numFmtId="49" fontId="3" fillId="3" borderId="6" xfId="0" applyNumberFormat="1" applyFont="1" applyFill="1" applyBorder="1" applyAlignment="1">
      <alignment horizontal="left" vertical="top" wrapText="1"/>
    </xf>
    <xf numFmtId="49" fontId="3" fillId="3" borderId="0" xfId="0" applyNumberFormat="1" applyFont="1" applyFill="1" applyAlignment="1">
      <alignment horizontal="left" vertical="top" wrapText="1"/>
    </xf>
    <xf numFmtId="49" fontId="8" fillId="3" borderId="6" xfId="0" applyNumberFormat="1" applyFont="1" applyFill="1" applyBorder="1" applyAlignment="1">
      <alignment vertical="top" wrapText="1"/>
    </xf>
    <xf numFmtId="49" fontId="8" fillId="3" borderId="5" xfId="0" applyNumberFormat="1" applyFont="1" applyFill="1" applyBorder="1" applyAlignment="1">
      <alignment horizontal="center" vertical="top" wrapText="1"/>
    </xf>
    <xf numFmtId="165" fontId="8" fillId="3" borderId="5" xfId="0" applyNumberFormat="1" applyFont="1" applyFill="1" applyBorder="1" applyAlignment="1">
      <alignment horizontal="right" vertical="top" wrapText="1"/>
    </xf>
    <xf numFmtId="4" fontId="8" fillId="3" borderId="5" xfId="1" applyNumberFormat="1" applyFont="1" applyFill="1" applyBorder="1" applyAlignment="1">
      <alignment horizontal="right" vertical="top"/>
    </xf>
    <xf numFmtId="166" fontId="2" fillId="3" borderId="5" xfId="0" applyNumberFormat="1" applyFont="1" applyFill="1" applyBorder="1" applyAlignment="1">
      <alignment horizontal="right" vertical="top" wrapText="1"/>
    </xf>
    <xf numFmtId="4" fontId="4" fillId="3" borderId="5" xfId="1" applyNumberFormat="1" applyFont="1" applyFill="1" applyBorder="1" applyAlignment="1" applyProtection="1">
      <alignment horizontal="right" vertical="top"/>
      <protection locked="0"/>
    </xf>
    <xf numFmtId="49" fontId="8" fillId="3" borderId="0" xfId="0" applyNumberFormat="1" applyFont="1" applyFill="1" applyAlignment="1">
      <alignment vertical="top" wrapText="1"/>
    </xf>
    <xf numFmtId="166" fontId="0" fillId="0" borderId="0" xfId="0" applyNumberFormat="1"/>
    <xf numFmtId="49" fontId="2" fillId="4" borderId="6" xfId="0" applyNumberFormat="1" applyFont="1" applyFill="1" applyBorder="1" applyAlignment="1">
      <alignment vertical="top" wrapText="1"/>
    </xf>
    <xf numFmtId="49" fontId="2" fillId="4" borderId="6" xfId="0" applyNumberFormat="1" applyFont="1" applyFill="1" applyBorder="1" applyAlignment="1">
      <alignment horizontal="left" vertical="top" wrapText="1"/>
    </xf>
    <xf numFmtId="49" fontId="2" fillId="4" borderId="5" xfId="0" applyNumberFormat="1" applyFont="1" applyFill="1" applyBorder="1" applyAlignment="1">
      <alignment horizontal="center" vertical="top" wrapText="1"/>
    </xf>
    <xf numFmtId="165" fontId="2" fillId="4" borderId="5" xfId="0" applyNumberFormat="1" applyFont="1" applyFill="1" applyBorder="1" applyAlignment="1">
      <alignment horizontal="right" vertical="top" wrapText="1"/>
    </xf>
    <xf numFmtId="4" fontId="2" fillId="4" borderId="5" xfId="1" applyNumberFormat="1" applyFont="1" applyFill="1" applyBorder="1" applyAlignment="1">
      <alignment horizontal="right" vertical="top"/>
    </xf>
    <xf numFmtId="166" fontId="2" fillId="4" borderId="5" xfId="0" applyNumberFormat="1" applyFont="1" applyFill="1" applyBorder="1" applyAlignment="1">
      <alignment horizontal="right" vertical="top" wrapText="1"/>
    </xf>
    <xf numFmtId="4" fontId="4" fillId="4" borderId="5" xfId="1" applyNumberFormat="1" applyFont="1" applyFill="1" applyBorder="1" applyAlignment="1" applyProtection="1">
      <alignment horizontal="right" vertical="top"/>
      <protection locked="0"/>
    </xf>
    <xf numFmtId="49" fontId="2" fillId="4" borderId="0" xfId="0" applyNumberFormat="1" applyFont="1" applyFill="1" applyAlignment="1">
      <alignment vertical="top" wrapText="1"/>
    </xf>
    <xf numFmtId="49" fontId="2" fillId="0" borderId="5" xfId="0" applyNumberFormat="1" applyFont="1" applyBorder="1" applyAlignment="1">
      <alignment horizontal="center" vertical="top"/>
    </xf>
    <xf numFmtId="0" fontId="3" fillId="0" borderId="0" xfId="0" applyFont="1" applyAlignment="1">
      <alignment vertical="top" wrapText="1"/>
    </xf>
    <xf numFmtId="0" fontId="3" fillId="0" borderId="12" xfId="0" applyFont="1" applyBorder="1" applyAlignment="1">
      <alignment horizontal="center" vertical="center"/>
    </xf>
    <xf numFmtId="0" fontId="3" fillId="0" borderId="2" xfId="0" applyFont="1" applyBorder="1" applyAlignment="1">
      <alignment horizontal="center" vertical="center"/>
    </xf>
    <xf numFmtId="0" fontId="2" fillId="0" borderId="0" xfId="0" applyFont="1" applyAlignment="1">
      <alignment horizontal="center"/>
    </xf>
    <xf numFmtId="49" fontId="2" fillId="0" borderId="6" xfId="0" applyNumberFormat="1" applyFont="1" applyBorder="1" applyAlignment="1">
      <alignment horizontal="left" vertical="top" wrapText="1"/>
    </xf>
    <xf numFmtId="49" fontId="2" fillId="0" borderId="0" xfId="0" applyNumberFormat="1" applyFont="1" applyAlignment="1">
      <alignment horizontal="left" vertical="top" wrapText="1"/>
    </xf>
    <xf numFmtId="49" fontId="2" fillId="0" borderId="6" xfId="0" applyNumberFormat="1" applyFont="1" applyBorder="1" applyAlignment="1">
      <alignment vertical="top"/>
    </xf>
    <xf numFmtId="49" fontId="2" fillId="0" borderId="0" xfId="0" applyNumberFormat="1" applyFont="1" applyAlignment="1">
      <alignment vertical="top"/>
    </xf>
    <xf numFmtId="49" fontId="2" fillId="0" borderId="11" xfId="0" applyNumberFormat="1" applyFont="1" applyBorder="1" applyAlignment="1">
      <alignment vertical="top"/>
    </xf>
    <xf numFmtId="49" fontId="2" fillId="0" borderId="0" xfId="0" applyNumberFormat="1" applyFont="1" applyAlignment="1">
      <alignment horizontal="center"/>
    </xf>
    <xf numFmtId="49" fontId="3" fillId="0" borderId="0" xfId="0" applyNumberFormat="1" applyFont="1" applyAlignment="1">
      <alignment vertical="center" wrapText="1"/>
    </xf>
    <xf numFmtId="49" fontId="3" fillId="0" borderId="4" xfId="0" applyNumberFormat="1" applyFont="1" applyBorder="1" applyAlignment="1">
      <alignment vertical="center" wrapText="1"/>
    </xf>
    <xf numFmtId="0" fontId="3" fillId="0" borderId="1" xfId="0"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2" fillId="0" borderId="6" xfId="0" applyFont="1" applyBorder="1" applyAlignment="1">
      <alignment vertical="center"/>
    </xf>
    <xf numFmtId="0" fontId="2" fillId="0" borderId="0" xfId="0" applyFont="1" applyAlignment="1">
      <alignment vertical="center"/>
    </xf>
    <xf numFmtId="0" fontId="2" fillId="0" borderId="11" xfId="0" applyFont="1" applyBorder="1" applyAlignment="1">
      <alignment vertical="center"/>
    </xf>
    <xf numFmtId="49" fontId="3" fillId="0" borderId="6" xfId="0" applyNumberFormat="1" applyFont="1" applyBorder="1" applyAlignment="1">
      <alignment horizontal="left" vertical="top" wrapText="1"/>
    </xf>
    <xf numFmtId="49" fontId="3" fillId="0" borderId="0" xfId="0" applyNumberFormat="1" applyFont="1" applyAlignment="1">
      <alignment horizontal="left" vertical="top" wrapText="1"/>
    </xf>
    <xf numFmtId="49" fontId="9" fillId="3" borderId="6" xfId="0" applyNumberFormat="1" applyFont="1" applyFill="1" applyBorder="1" applyAlignment="1">
      <alignment horizontal="left" vertical="top" wrapText="1"/>
    </xf>
    <xf numFmtId="49" fontId="9" fillId="3" borderId="0" xfId="0" applyNumberFormat="1" applyFont="1" applyFill="1" applyAlignment="1">
      <alignment horizontal="left" vertical="top" wrapText="1"/>
    </xf>
    <xf numFmtId="49" fontId="2" fillId="0" borderId="0" xfId="0" applyNumberFormat="1" applyFont="1" applyAlignment="1" applyProtection="1">
      <alignment horizontal="left" vertical="top" wrapText="1"/>
      <protection locked="0"/>
    </xf>
    <xf numFmtId="49" fontId="3" fillId="0" borderId="6" xfId="0" applyNumberFormat="1" applyFont="1" applyBorder="1" applyAlignment="1" applyProtection="1">
      <alignment horizontal="left" vertical="top" wrapText="1"/>
      <protection locked="0"/>
    </xf>
    <xf numFmtId="49" fontId="3" fillId="0" borderId="0" xfId="0" applyNumberFormat="1" applyFont="1" applyAlignment="1" applyProtection="1">
      <alignment horizontal="left" vertical="top" wrapText="1"/>
      <protection locked="0"/>
    </xf>
    <xf numFmtId="49" fontId="2" fillId="4" borderId="6" xfId="0" applyNumberFormat="1" applyFont="1" applyFill="1" applyBorder="1" applyAlignment="1">
      <alignment horizontal="left" vertical="top" wrapText="1"/>
    </xf>
    <xf numFmtId="49" fontId="2" fillId="4" borderId="0" xfId="0" applyNumberFormat="1" applyFont="1" applyFill="1" applyAlignment="1">
      <alignment horizontal="left" vertical="top" wrapText="1"/>
    </xf>
    <xf numFmtId="49" fontId="2" fillId="3" borderId="0" xfId="0" applyNumberFormat="1" applyFont="1" applyFill="1" applyAlignment="1">
      <alignment horizontal="left" vertical="top" wrapText="1"/>
    </xf>
    <xf numFmtId="49" fontId="2" fillId="4" borderId="11" xfId="0" applyNumberFormat="1" applyFont="1" applyFill="1" applyBorder="1" applyAlignment="1">
      <alignment horizontal="left" vertical="top" wrapText="1"/>
    </xf>
    <xf numFmtId="49" fontId="8" fillId="3" borderId="0" xfId="0" applyNumberFormat="1" applyFont="1" applyFill="1" applyAlignment="1">
      <alignment horizontal="left" vertical="top" wrapText="1"/>
    </xf>
    <xf numFmtId="49" fontId="3" fillId="0" borderId="6" xfId="0" applyNumberFormat="1" applyFont="1" applyBorder="1" applyAlignment="1">
      <alignment vertical="top"/>
    </xf>
    <xf numFmtId="49" fontId="3" fillId="0" borderId="0" xfId="0" applyNumberFormat="1" applyFont="1" applyAlignment="1">
      <alignment vertical="top"/>
    </xf>
    <xf numFmtId="49" fontId="3" fillId="0" borderId="11" xfId="0" applyNumberFormat="1" applyFont="1" applyBorder="1" applyAlignment="1">
      <alignment vertical="top"/>
    </xf>
    <xf numFmtId="0" fontId="3" fillId="0" borderId="15" xfId="0" applyFont="1" applyBorder="1" applyAlignment="1">
      <alignment horizontal="right" vertical="center"/>
    </xf>
    <xf numFmtId="0" fontId="3" fillId="0" borderId="8" xfId="0" applyFont="1" applyBorder="1" applyAlignment="1">
      <alignment horizontal="right" vertical="center"/>
    </xf>
    <xf numFmtId="0" fontId="3" fillId="0" borderId="16" xfId="0" applyFont="1" applyBorder="1" applyAlignment="1">
      <alignment horizontal="right" vertical="center"/>
    </xf>
    <xf numFmtId="0" fontId="3" fillId="0" borderId="1" xfId="0" applyFont="1" applyBorder="1" applyAlignment="1">
      <alignment horizontal="center" vertical="center"/>
    </xf>
    <xf numFmtId="49" fontId="2" fillId="0" borderId="17" xfId="0" applyNumberFormat="1" applyFont="1" applyBorder="1" applyAlignment="1">
      <alignment horizontal="center" vertical="center"/>
    </xf>
    <xf numFmtId="49" fontId="2" fillId="0" borderId="14" xfId="0" applyNumberFormat="1" applyFont="1" applyBorder="1" applyAlignment="1">
      <alignment horizontal="center" vertical="center"/>
    </xf>
    <xf numFmtId="49" fontId="2" fillId="0" borderId="0" xfId="0" applyNumberFormat="1" applyFont="1" applyAlignment="1">
      <alignment horizontal="left" vertical="center" wrapText="1"/>
    </xf>
    <xf numFmtId="49" fontId="2" fillId="0" borderId="0" xfId="0" applyNumberFormat="1" applyFont="1" applyAlignment="1">
      <alignment vertical="center" wrapText="1"/>
    </xf>
    <xf numFmtId="49" fontId="2" fillId="0" borderId="11" xfId="0" applyNumberFormat="1" applyFont="1" applyBorder="1" applyAlignment="1">
      <alignment vertical="center" wrapText="1"/>
    </xf>
  </cellXfs>
  <cellStyles count="3">
    <cellStyle name="Comma" xfId="1" builtinId="3"/>
    <cellStyle name="Normal" xfId="0" builtinId="0" customBuiltin="1"/>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6"/>
  <sheetViews>
    <sheetView workbookViewId="0">
      <selection activeCell="C1" sqref="C1"/>
    </sheetView>
  </sheetViews>
  <sheetFormatPr defaultRowHeight="13.2" x14ac:dyDescent="0.25"/>
  <cols>
    <col min="1" max="1" width="12.6640625" customWidth="1"/>
    <col min="2" max="2" width="2.6640625" customWidth="1"/>
    <col min="3" max="3" width="60.6640625" customWidth="1"/>
    <col min="4" max="4" width="10.6640625" customWidth="1"/>
  </cols>
  <sheetData>
    <row r="1" spans="1:4" ht="12.9" customHeight="1" x14ac:dyDescent="0.3">
      <c r="A1" s="2" t="str">
        <f>IF(C1="","","CONTRACT: ")</f>
        <v xml:space="preserve">CONTRACT: </v>
      </c>
      <c r="B1" s="2"/>
      <c r="C1" s="74" t="s">
        <v>1509</v>
      </c>
      <c r="D1" s="13"/>
    </row>
    <row r="2" spans="1:4" ht="28.5" customHeight="1" x14ac:dyDescent="0.25">
      <c r="A2" s="8" t="str">
        <f>IF(C2="","","CONTRACT TITLE: ")</f>
        <v xml:space="preserve">CONTRACT TITLE: </v>
      </c>
      <c r="B2" s="8"/>
      <c r="C2" s="103" t="s">
        <v>1537</v>
      </c>
      <c r="D2" s="103"/>
    </row>
    <row r="3" spans="1:4" ht="12.9" customHeight="1" x14ac:dyDescent="0.3">
      <c r="A3" s="53"/>
      <c r="B3" s="53"/>
      <c r="C3" s="60"/>
      <c r="D3" s="53"/>
    </row>
    <row r="4" spans="1:4" ht="22.5" customHeight="1" x14ac:dyDescent="0.25">
      <c r="A4" s="14" t="s">
        <v>448</v>
      </c>
      <c r="B4" s="59"/>
      <c r="C4" s="65" t="s">
        <v>447</v>
      </c>
      <c r="D4" s="14" t="s">
        <v>722</v>
      </c>
    </row>
    <row r="5" spans="1:4" ht="5.0999999999999996" customHeight="1" x14ac:dyDescent="0.25">
      <c r="A5" s="55"/>
      <c r="B5" s="58"/>
      <c r="C5" s="58"/>
      <c r="D5" s="55"/>
    </row>
    <row r="6" spans="1:4" ht="30.75" customHeight="1" x14ac:dyDescent="0.25">
      <c r="A6" s="44" t="s">
        <v>1327</v>
      </c>
      <c r="B6" s="43"/>
      <c r="C6" s="42" t="s">
        <v>1416</v>
      </c>
      <c r="D6" s="40" t="s">
        <v>838</v>
      </c>
    </row>
    <row r="7" spans="1:4" ht="29.25" customHeight="1" x14ac:dyDescent="0.25">
      <c r="A7" s="47" t="s">
        <v>947</v>
      </c>
      <c r="B7" s="37"/>
      <c r="C7" s="29" t="s">
        <v>1416</v>
      </c>
      <c r="D7" s="45" t="s">
        <v>838</v>
      </c>
    </row>
    <row r="8" spans="1:4" ht="18.899999999999999" customHeight="1" x14ac:dyDescent="0.25">
      <c r="A8" s="44" t="s">
        <v>620</v>
      </c>
      <c r="B8" s="43"/>
      <c r="C8" s="42" t="s">
        <v>266</v>
      </c>
      <c r="D8" s="40" t="s">
        <v>632</v>
      </c>
    </row>
    <row r="9" spans="1:4" ht="18.899999999999999" customHeight="1" x14ac:dyDescent="0.25">
      <c r="A9" s="47" t="s">
        <v>635</v>
      </c>
      <c r="B9" s="37"/>
      <c r="C9" s="29" t="s">
        <v>959</v>
      </c>
      <c r="D9" s="45" t="s">
        <v>632</v>
      </c>
    </row>
    <row r="10" spans="1:4" ht="18.899999999999999" customHeight="1" x14ac:dyDescent="0.25">
      <c r="A10" s="47" t="s">
        <v>1052</v>
      </c>
      <c r="B10" s="37"/>
      <c r="C10" s="29" t="s">
        <v>369</v>
      </c>
      <c r="D10" s="45" t="s">
        <v>370</v>
      </c>
    </row>
    <row r="11" spans="1:4" ht="18.899999999999999" customHeight="1" x14ac:dyDescent="0.25">
      <c r="A11" s="47" t="s">
        <v>1430</v>
      </c>
      <c r="B11" s="37"/>
      <c r="C11" s="29" t="s">
        <v>1432</v>
      </c>
      <c r="D11" s="45" t="s">
        <v>754</v>
      </c>
    </row>
    <row r="12" spans="1:4" ht="18.899999999999999" customHeight="1" x14ac:dyDescent="0.25">
      <c r="A12" s="47" t="s">
        <v>373</v>
      </c>
      <c r="B12" s="37"/>
      <c r="C12" s="29" t="s">
        <v>872</v>
      </c>
      <c r="D12" s="45" t="s">
        <v>35</v>
      </c>
    </row>
    <row r="13" spans="1:4" ht="18.899999999999999" customHeight="1" x14ac:dyDescent="0.25">
      <c r="A13" s="47" t="s">
        <v>765</v>
      </c>
      <c r="B13" s="37"/>
      <c r="C13" s="29" t="s">
        <v>1443</v>
      </c>
      <c r="D13" s="45" t="s">
        <v>380</v>
      </c>
    </row>
    <row r="14" spans="1:4" ht="18.899999999999999" customHeight="1" x14ac:dyDescent="0.25">
      <c r="A14" s="47" t="s">
        <v>1180</v>
      </c>
      <c r="B14" s="37"/>
      <c r="C14" s="29" t="s">
        <v>386</v>
      </c>
      <c r="D14" s="45" t="s">
        <v>770</v>
      </c>
    </row>
    <row r="15" spans="1:4" ht="18.899999999999999" customHeight="1" x14ac:dyDescent="0.25">
      <c r="A15" s="47" t="s">
        <v>1084</v>
      </c>
      <c r="B15" s="37"/>
      <c r="C15" s="29" t="s">
        <v>883</v>
      </c>
      <c r="D15" s="45" t="s">
        <v>41</v>
      </c>
    </row>
    <row r="16" spans="1:4" ht="18.899999999999999" customHeight="1" x14ac:dyDescent="0.25">
      <c r="A16" s="44" t="s">
        <v>1034</v>
      </c>
      <c r="B16" s="43"/>
      <c r="C16" s="42" t="s">
        <v>1455</v>
      </c>
      <c r="D16" s="40" t="s">
        <v>395</v>
      </c>
    </row>
    <row r="17" spans="1:4" ht="18.899999999999999" customHeight="1" x14ac:dyDescent="0.25">
      <c r="A17" s="47" t="s">
        <v>301</v>
      </c>
      <c r="B17" s="37"/>
      <c r="C17" s="29" t="s">
        <v>991</v>
      </c>
      <c r="D17" s="45" t="s">
        <v>395</v>
      </c>
    </row>
    <row r="18" spans="1:4" ht="18.899999999999999" customHeight="1" x14ac:dyDescent="0.25">
      <c r="A18" s="47" t="s">
        <v>680</v>
      </c>
      <c r="B18" s="37"/>
      <c r="C18" s="29" t="s">
        <v>995</v>
      </c>
      <c r="D18" s="45" t="s">
        <v>1195</v>
      </c>
    </row>
    <row r="19" spans="1:4" ht="41.7" customHeight="1" x14ac:dyDescent="0.25">
      <c r="A19" s="47" t="s">
        <v>1100</v>
      </c>
      <c r="B19" s="37"/>
      <c r="C19" s="29" t="s">
        <v>1198</v>
      </c>
      <c r="D19" s="45" t="s">
        <v>410</v>
      </c>
    </row>
    <row r="20" spans="1:4" ht="18.899999999999999" customHeight="1" x14ac:dyDescent="0.25">
      <c r="A20" s="44" t="s">
        <v>1408</v>
      </c>
      <c r="B20" s="43"/>
      <c r="C20" s="42" t="s">
        <v>1478</v>
      </c>
      <c r="D20" s="40" t="s">
        <v>1209</v>
      </c>
    </row>
    <row r="21" spans="1:4" ht="18.899999999999999" customHeight="1" x14ac:dyDescent="0.25">
      <c r="A21" s="47" t="s">
        <v>1106</v>
      </c>
      <c r="B21" s="37"/>
      <c r="C21" s="29" t="s">
        <v>325</v>
      </c>
      <c r="D21" s="45" t="s">
        <v>1209</v>
      </c>
    </row>
    <row r="22" spans="1:4" ht="18.899999999999999" customHeight="1" x14ac:dyDescent="0.25">
      <c r="A22" s="47" t="s">
        <v>798</v>
      </c>
      <c r="B22" s="37"/>
      <c r="C22" s="29" t="s">
        <v>61</v>
      </c>
      <c r="D22" s="45" t="s">
        <v>63</v>
      </c>
    </row>
    <row r="23" spans="1:4" ht="18.899999999999999" customHeight="1" x14ac:dyDescent="0.25">
      <c r="A23" s="44" t="s">
        <v>251</v>
      </c>
      <c r="B23" s="43"/>
      <c r="C23" s="42" t="s">
        <v>1389</v>
      </c>
      <c r="D23" s="40" t="s">
        <v>522</v>
      </c>
    </row>
    <row r="24" spans="1:4" ht="18.899999999999999" customHeight="1" x14ac:dyDescent="0.25">
      <c r="A24" s="47" t="s">
        <v>328</v>
      </c>
      <c r="B24" s="37"/>
      <c r="C24" s="29" t="s">
        <v>420</v>
      </c>
      <c r="D24" s="45" t="s">
        <v>522</v>
      </c>
    </row>
    <row r="25" spans="1:4" ht="18.899999999999999" customHeight="1" x14ac:dyDescent="0.25">
      <c r="A25" s="47" t="s">
        <v>708</v>
      </c>
      <c r="B25" s="37"/>
      <c r="C25" s="29" t="s">
        <v>1215</v>
      </c>
      <c r="D25" s="45" t="s">
        <v>1218</v>
      </c>
    </row>
    <row r="26" spans="1:4" ht="18.899999999999999" customHeight="1" x14ac:dyDescent="0.25">
      <c r="A26" s="47" t="s">
        <v>1115</v>
      </c>
      <c r="B26" s="37"/>
      <c r="C26" s="29" t="s">
        <v>419</v>
      </c>
      <c r="D26" s="45" t="s">
        <v>72</v>
      </c>
    </row>
    <row r="27" spans="1:4" ht="18.899999999999999" customHeight="1" x14ac:dyDescent="0.25">
      <c r="A27" s="44" t="s">
        <v>621</v>
      </c>
      <c r="B27" s="43"/>
      <c r="C27" s="42" t="s">
        <v>594</v>
      </c>
      <c r="D27" s="40" t="s">
        <v>424</v>
      </c>
    </row>
    <row r="28" spans="1:4" ht="18.899999999999999" customHeight="1" x14ac:dyDescent="0.25">
      <c r="A28" s="47" t="s">
        <v>332</v>
      </c>
      <c r="B28" s="37"/>
      <c r="C28" s="29" t="s">
        <v>594</v>
      </c>
      <c r="D28" s="45" t="s">
        <v>424</v>
      </c>
    </row>
    <row r="29" spans="1:4" ht="18.899999999999999" customHeight="1" x14ac:dyDescent="0.25">
      <c r="A29" s="44" t="s">
        <v>1036</v>
      </c>
      <c r="B29" s="43"/>
      <c r="C29" s="42" t="s">
        <v>704</v>
      </c>
      <c r="D29" s="40" t="s">
        <v>805</v>
      </c>
    </row>
    <row r="30" spans="1:4" ht="18.899999999999999" customHeight="1" x14ac:dyDescent="0.25">
      <c r="A30" s="47" t="s">
        <v>323</v>
      </c>
      <c r="B30" s="37"/>
      <c r="C30" s="29" t="s">
        <v>75</v>
      </c>
      <c r="D30" s="45" t="s">
        <v>805</v>
      </c>
    </row>
    <row r="31" spans="1:4" ht="18.899999999999999" customHeight="1" x14ac:dyDescent="0.25">
      <c r="A31" s="44" t="s">
        <v>1411</v>
      </c>
      <c r="B31" s="43"/>
      <c r="C31" s="42" t="s">
        <v>607</v>
      </c>
      <c r="D31" s="40" t="s">
        <v>1224</v>
      </c>
    </row>
    <row r="32" spans="1:4" ht="30.15" customHeight="1" x14ac:dyDescent="0.25">
      <c r="A32" s="47" t="s">
        <v>1123</v>
      </c>
      <c r="B32" s="37"/>
      <c r="C32" s="29" t="s">
        <v>338</v>
      </c>
      <c r="D32" s="45" t="s">
        <v>1224</v>
      </c>
    </row>
    <row r="33" spans="1:4" ht="18.899999999999999" customHeight="1" x14ac:dyDescent="0.25">
      <c r="A33" s="47" t="s">
        <v>829</v>
      </c>
      <c r="B33" s="37"/>
      <c r="C33" s="29" t="s">
        <v>1502</v>
      </c>
      <c r="D33" s="45" t="s">
        <v>1224</v>
      </c>
    </row>
    <row r="34" spans="1:4" ht="18.899999999999999" customHeight="1" x14ac:dyDescent="0.25">
      <c r="A34" s="47" t="s">
        <v>1225</v>
      </c>
      <c r="B34" s="37"/>
      <c r="C34" s="29" t="s">
        <v>1320</v>
      </c>
      <c r="D34" s="45" t="s">
        <v>81</v>
      </c>
    </row>
    <row r="35" spans="1:4" ht="18.899999999999999" customHeight="1" x14ac:dyDescent="0.25">
      <c r="A35" s="47" t="s">
        <v>82</v>
      </c>
      <c r="B35" s="37"/>
      <c r="C35" s="29" t="s">
        <v>607</v>
      </c>
      <c r="D35" s="45" t="s">
        <v>430</v>
      </c>
    </row>
    <row r="36" spans="1:4" ht="18.899999999999999" customHeight="1" x14ac:dyDescent="0.25">
      <c r="A36" s="47" t="s">
        <v>814</v>
      </c>
      <c r="B36" s="37"/>
      <c r="C36" s="29" t="s">
        <v>1127</v>
      </c>
      <c r="D36" s="45" t="s">
        <v>822</v>
      </c>
    </row>
    <row r="37" spans="1:4" ht="18.899999999999999" customHeight="1" x14ac:dyDescent="0.25">
      <c r="A37" s="47" t="s">
        <v>1233</v>
      </c>
      <c r="B37" s="37"/>
      <c r="C37" s="29" t="s">
        <v>1234</v>
      </c>
      <c r="D37" s="45" t="s">
        <v>1322</v>
      </c>
    </row>
    <row r="38" spans="1:4" ht="18.899999999999999" customHeight="1" x14ac:dyDescent="0.25">
      <c r="A38" s="44" t="s">
        <v>252</v>
      </c>
      <c r="B38" s="43"/>
      <c r="C38" s="42" t="s">
        <v>1132</v>
      </c>
      <c r="D38" s="40" t="s">
        <v>151</v>
      </c>
    </row>
    <row r="39" spans="1:4" ht="18.899999999999999" customHeight="1" x14ac:dyDescent="0.25">
      <c r="A39" s="47" t="s">
        <v>244</v>
      </c>
      <c r="B39" s="37"/>
      <c r="C39" s="29" t="s">
        <v>1134</v>
      </c>
      <c r="D39" s="45" t="s">
        <v>151</v>
      </c>
    </row>
    <row r="40" spans="1:4" ht="5.0999999999999996" customHeight="1" x14ac:dyDescent="0.3">
      <c r="A40" s="57"/>
      <c r="B40" s="66"/>
      <c r="C40" s="63"/>
      <c r="D40" s="57"/>
    </row>
    <row r="41" spans="1:4" ht="6" customHeight="1" x14ac:dyDescent="0.3">
      <c r="A41" s="54"/>
      <c r="B41" s="54"/>
      <c r="C41" s="13"/>
      <c r="D41" s="54"/>
    </row>
    <row r="42" spans="1:4" ht="12.75" customHeight="1" x14ac:dyDescent="0.3">
      <c r="A42" s="13"/>
      <c r="B42" s="13"/>
      <c r="C42" s="13"/>
      <c r="D42" s="13"/>
    </row>
    <row r="43" spans="1:4" ht="8.25" customHeight="1" x14ac:dyDescent="0.3">
      <c r="A43" s="13"/>
      <c r="B43" s="13"/>
      <c r="C43" s="13"/>
      <c r="D43" s="13"/>
    </row>
    <row r="44" spans="1:4" ht="15.9" customHeight="1" x14ac:dyDescent="0.3">
      <c r="A44" s="106" t="str">
        <f>LOWER("(I)")</f>
        <v>(i)</v>
      </c>
      <c r="B44" s="106"/>
      <c r="C44" s="106"/>
      <c r="D44" s="106"/>
    </row>
    <row r="45" spans="1:4" ht="12.9" customHeight="1" x14ac:dyDescent="0.3">
      <c r="A45" s="2" t="str">
        <f>IF(C45="","","CONTRACT: ")</f>
        <v xml:space="preserve">CONTRACT: </v>
      </c>
      <c r="B45" s="2"/>
      <c r="C45" s="64" t="str">
        <f>C1</f>
        <v>CONTRACT SANRAL C.003-063-2022/1</v>
      </c>
      <c r="D45" s="13"/>
    </row>
    <row r="46" spans="1:4" ht="33" customHeight="1" x14ac:dyDescent="0.25">
      <c r="A46" s="8" t="str">
        <f>IF(C46="","","CONTRACT TITLE: ")</f>
        <v xml:space="preserve">CONTRACT TITLE: </v>
      </c>
      <c r="B46" s="8"/>
      <c r="C46" s="103" t="str">
        <f>C2</f>
        <v>COMMUNITY ACCESS ROADS ALONG THE N2-SECTION 18 BETWEEN VIEDEGESVILLE (km 65.5) AND MTHATHA (km 78.8).</v>
      </c>
      <c r="D46" s="103"/>
    </row>
    <row r="47" spans="1:4" ht="12.9" customHeight="1" x14ac:dyDescent="0.3">
      <c r="A47" s="53"/>
      <c r="B47" s="53"/>
      <c r="C47" s="60"/>
      <c r="D47" s="53"/>
    </row>
    <row r="48" spans="1:4" ht="22.5" customHeight="1" x14ac:dyDescent="0.25">
      <c r="A48" s="14" t="s">
        <v>448</v>
      </c>
      <c r="B48" s="59"/>
      <c r="C48" s="65" t="s">
        <v>447</v>
      </c>
      <c r="D48" s="14" t="s">
        <v>722</v>
      </c>
    </row>
    <row r="49" spans="1:4" ht="5.0999999999999996" customHeight="1" x14ac:dyDescent="0.25">
      <c r="A49" s="55"/>
      <c r="B49" s="58"/>
      <c r="C49" s="58"/>
      <c r="D49" s="55"/>
    </row>
    <row r="50" spans="1:4" ht="30.15" customHeight="1" x14ac:dyDescent="0.25">
      <c r="A50" s="44" t="s">
        <v>622</v>
      </c>
      <c r="B50" s="43"/>
      <c r="C50" s="42" t="s">
        <v>342</v>
      </c>
      <c r="D50" s="40" t="s">
        <v>824</v>
      </c>
    </row>
    <row r="51" spans="1:4" ht="18.899999999999999" customHeight="1" x14ac:dyDescent="0.25">
      <c r="A51" s="47" t="s">
        <v>935</v>
      </c>
      <c r="B51" s="37"/>
      <c r="C51" s="29" t="s">
        <v>1323</v>
      </c>
      <c r="D51" s="45" t="s">
        <v>824</v>
      </c>
    </row>
    <row r="52" spans="1:4" ht="5.0999999999999996" customHeight="1" x14ac:dyDescent="0.3">
      <c r="A52" s="57"/>
      <c r="B52" s="66"/>
      <c r="C52" s="63"/>
      <c r="D52" s="57"/>
    </row>
    <row r="53" spans="1:4" ht="6" customHeight="1" x14ac:dyDescent="0.3">
      <c r="A53" s="54"/>
      <c r="B53" s="54"/>
      <c r="C53" s="13"/>
      <c r="D53" s="54"/>
    </row>
    <row r="54" spans="1:4" ht="12.75" customHeight="1" x14ac:dyDescent="0.25"/>
    <row r="55" spans="1:4" ht="12.75" customHeight="1" x14ac:dyDescent="0.25"/>
    <row r="56" spans="1:4" ht="12.75" customHeight="1" x14ac:dyDescent="0.25"/>
    <row r="57" spans="1:4" ht="12.75" customHeight="1" x14ac:dyDescent="0.25"/>
    <row r="58" spans="1:4" ht="12.75" customHeight="1" x14ac:dyDescent="0.25"/>
    <row r="59" spans="1:4" ht="12.75" customHeight="1" x14ac:dyDescent="0.25"/>
    <row r="60" spans="1:4" ht="12.75" customHeight="1" x14ac:dyDescent="0.25"/>
    <row r="61" spans="1:4" ht="12.75" customHeight="1" x14ac:dyDescent="0.25"/>
    <row r="62" spans="1:4" ht="12.75" customHeight="1" x14ac:dyDescent="0.25"/>
    <row r="63" spans="1:4" ht="12.75" customHeight="1" x14ac:dyDescent="0.25"/>
    <row r="64" spans="1:4" ht="12.75" customHeight="1" x14ac:dyDescent="0.25"/>
    <row r="65" spans="1:4" ht="1.5" customHeight="1" x14ac:dyDescent="0.25"/>
    <row r="66" spans="1:4" ht="15.9" customHeight="1" x14ac:dyDescent="0.3">
      <c r="A66" s="106" t="str">
        <f>LOWER("(II)")</f>
        <v>(ii)</v>
      </c>
      <c r="B66" s="106"/>
      <c r="C66" s="106"/>
      <c r="D66" s="106"/>
    </row>
  </sheetData>
  <mergeCells count="4">
    <mergeCell ref="C2:D2"/>
    <mergeCell ref="A44:D44"/>
    <mergeCell ref="C46:D46"/>
    <mergeCell ref="A66:D66"/>
  </mergeCells>
  <pageMargins left="0.78740157480314954" right="0.19685039370078738" top="0.39370078740157477" bottom="0.23622047244094485" header="0.31496062992125989" footer="0.23622047244094485"/>
  <pageSetup paperSize="9" firstPageNumber="19" orientation="portrait" useFirstPageNumber="1" r:id="rId1"/>
  <rowBreaks count="1" manualBreakCount="1">
    <brk id="4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97"/>
  <sheetViews>
    <sheetView topLeftCell="A36" zoomScale="85" zoomScaleNormal="85" workbookViewId="0">
      <selection activeCell="E104" sqref="E104"/>
    </sheetView>
  </sheetViews>
  <sheetFormatPr defaultRowHeight="13.2" x14ac:dyDescent="0.25"/>
  <cols>
    <col min="1" max="1" width="7.6640625" customWidth="1"/>
    <col min="2" max="2" width="7.88671875" customWidth="1"/>
    <col min="3" max="4" width="3.33203125" customWidth="1"/>
    <col min="5" max="5" width="30.5546875" customWidth="1"/>
    <col min="6" max="6" width="9" customWidth="1"/>
    <col min="7" max="8" width="11.33203125" customWidth="1"/>
    <col min="9" max="9" width="11.6640625" customWidth="1"/>
    <col min="10" max="10" width="40.6640625" hidden="1" customWidth="1"/>
  </cols>
  <sheetData>
    <row r="1" spans="1:10" ht="12.9" customHeight="1" x14ac:dyDescent="0.25">
      <c r="A1" s="2" t="str">
        <f>IF(D1="","","CONTRACT: ")</f>
        <v xml:space="preserve">CONTRACT: </v>
      </c>
      <c r="B1" s="2"/>
      <c r="C1" s="18"/>
      <c r="D1" s="2" t="str">
        <f>INDEX!C1</f>
        <v>CONTRACT SANRAL C.003-063-2022/1</v>
      </c>
      <c r="E1" s="2"/>
      <c r="F1" s="11"/>
      <c r="G1" s="11"/>
      <c r="H1" s="11"/>
      <c r="I1" s="22"/>
    </row>
    <row r="2" spans="1:10" ht="30" customHeight="1" x14ac:dyDescent="0.25">
      <c r="A2" s="8" t="str">
        <f>IF(D2="","","CONTRACT TITLE: ")</f>
        <v xml:space="preserve">CONTRACT TITLE: </v>
      </c>
      <c r="B2" s="8"/>
      <c r="C2" s="8"/>
      <c r="D2" s="103" t="str">
        <f>INDEX!C2</f>
        <v>COMMUNITY ACCESS ROADS ALONG THE N2-SECTION 18 BETWEEN VIEDEGESVILLE (km 65.5) AND MTHATHA (km 78.8).</v>
      </c>
      <c r="E2" s="103"/>
      <c r="F2" s="103"/>
      <c r="G2" s="103"/>
      <c r="H2" s="103"/>
      <c r="I2" s="103"/>
    </row>
    <row r="3" spans="1:10" ht="25.5" customHeight="1" x14ac:dyDescent="0.25">
      <c r="A3" s="2" t="str">
        <f>IF((C3&amp;E3)="","",UPPER("SCHEDULE:"))</f>
        <v>SCHEDULE:</v>
      </c>
      <c r="B3" s="2"/>
      <c r="C3" s="15" t="s">
        <v>1142</v>
      </c>
      <c r="D3" s="20"/>
      <c r="E3" s="113" t="s">
        <v>1416</v>
      </c>
      <c r="F3" s="113"/>
      <c r="G3" s="113"/>
      <c r="H3" s="113"/>
      <c r="I3" s="113"/>
    </row>
    <row r="4" spans="1:10" ht="12.9" hidden="1" customHeight="1" x14ac:dyDescent="0.25">
      <c r="A4" s="2" t="str">
        <f>IF((C4&amp;E4)="","","SERIES:")</f>
        <v/>
      </c>
      <c r="B4" s="2"/>
      <c r="C4" s="15" t="s">
        <v>0</v>
      </c>
      <c r="D4" s="15"/>
      <c r="E4" s="113" t="s">
        <v>0</v>
      </c>
      <c r="F4" s="113"/>
      <c r="G4" s="113"/>
      <c r="H4" s="113"/>
      <c r="I4" s="113"/>
    </row>
    <row r="5" spans="1:10" ht="25.5" customHeight="1" x14ac:dyDescent="0.25">
      <c r="A5" s="2" t="str">
        <f>IF((C5&amp;E5)="","","SECTION:")</f>
        <v>SECTION:</v>
      </c>
      <c r="B5" s="2"/>
      <c r="C5" s="15" t="s">
        <v>947</v>
      </c>
      <c r="D5" s="15"/>
      <c r="E5" s="114" t="s">
        <v>1416</v>
      </c>
      <c r="F5" s="114"/>
      <c r="G5" s="114"/>
      <c r="H5" s="114"/>
      <c r="I5" s="114"/>
    </row>
    <row r="6" spans="1:10" ht="28.5" customHeight="1" x14ac:dyDescent="0.25">
      <c r="A6" s="1" t="s">
        <v>2</v>
      </c>
      <c r="B6" s="115" t="s">
        <v>96</v>
      </c>
      <c r="C6" s="115"/>
      <c r="D6" s="115"/>
      <c r="E6" s="115"/>
      <c r="F6" s="1" t="s">
        <v>1</v>
      </c>
      <c r="G6" s="1" t="s">
        <v>727</v>
      </c>
      <c r="H6" s="1" t="s">
        <v>345</v>
      </c>
      <c r="I6" s="1" t="s">
        <v>833</v>
      </c>
      <c r="J6" s="21" t="s">
        <v>539</v>
      </c>
    </row>
    <row r="7" spans="1:10" ht="4.5" customHeight="1" x14ac:dyDescent="0.25">
      <c r="A7" s="4"/>
      <c r="B7" s="116"/>
      <c r="C7" s="117"/>
      <c r="D7" s="117"/>
      <c r="E7" s="118"/>
      <c r="F7" s="4"/>
      <c r="G7" s="4"/>
      <c r="H7" s="4"/>
      <c r="I7" s="4"/>
    </row>
    <row r="8" spans="1:10" ht="21.9" customHeight="1" x14ac:dyDescent="0.25">
      <c r="A8" s="7" t="s">
        <v>450</v>
      </c>
      <c r="B8" s="107" t="s">
        <v>1243</v>
      </c>
      <c r="C8" s="108"/>
      <c r="D8" s="108"/>
      <c r="E8" s="108"/>
      <c r="F8" s="19" t="s">
        <v>0</v>
      </c>
      <c r="G8" s="9"/>
      <c r="H8" s="5"/>
      <c r="I8" s="5"/>
      <c r="J8" s="23" t="s">
        <v>538</v>
      </c>
    </row>
    <row r="9" spans="1:10" ht="21.9" customHeight="1" x14ac:dyDescent="0.25">
      <c r="A9" s="7" t="s">
        <v>0</v>
      </c>
      <c r="B9" s="7" t="s">
        <v>1040</v>
      </c>
      <c r="C9" s="108" t="s">
        <v>343</v>
      </c>
      <c r="D9" s="108"/>
      <c r="E9" s="108"/>
      <c r="F9" s="19" t="s">
        <v>0</v>
      </c>
      <c r="G9" s="9"/>
      <c r="H9" s="5"/>
      <c r="I9" s="5"/>
      <c r="J9" s="23" t="s">
        <v>344</v>
      </c>
    </row>
    <row r="10" spans="1:10" ht="33.15" customHeight="1" x14ac:dyDescent="0.25">
      <c r="A10" s="7" t="s">
        <v>0</v>
      </c>
      <c r="B10" s="7" t="s">
        <v>0</v>
      </c>
      <c r="C10" s="17" t="s">
        <v>1141</v>
      </c>
      <c r="D10" s="108" t="s">
        <v>1331</v>
      </c>
      <c r="E10" s="108"/>
      <c r="F10" s="19" t="s">
        <v>3</v>
      </c>
      <c r="G10" s="6">
        <v>1</v>
      </c>
      <c r="H10" s="10">
        <v>0</v>
      </c>
      <c r="I10" s="5">
        <f t="shared" ref="I10:I13" si="0">ROUND(G10 * H10,2)</f>
        <v>0</v>
      </c>
      <c r="J10" s="23" t="s">
        <v>1039</v>
      </c>
    </row>
    <row r="11" spans="1:10" ht="33.15" customHeight="1" x14ac:dyDescent="0.25">
      <c r="A11" s="7" t="s">
        <v>0</v>
      </c>
      <c r="B11" s="7" t="s">
        <v>0</v>
      </c>
      <c r="C11" s="17" t="s">
        <v>4</v>
      </c>
      <c r="D11" s="108" t="s">
        <v>1143</v>
      </c>
      <c r="E11" s="108"/>
      <c r="F11" s="19" t="s">
        <v>3</v>
      </c>
      <c r="G11" s="6">
        <v>1</v>
      </c>
      <c r="H11" s="10">
        <v>0</v>
      </c>
      <c r="I11" s="5">
        <f t="shared" si="0"/>
        <v>0</v>
      </c>
      <c r="J11" s="23" t="s">
        <v>159</v>
      </c>
    </row>
    <row r="12" spans="1:10" ht="33.15" customHeight="1" x14ac:dyDescent="0.25">
      <c r="A12" s="7" t="s">
        <v>0</v>
      </c>
      <c r="B12" s="7" t="s">
        <v>0</v>
      </c>
      <c r="C12" s="17" t="s">
        <v>1242</v>
      </c>
      <c r="D12" s="108" t="s">
        <v>160</v>
      </c>
      <c r="E12" s="108"/>
      <c r="F12" s="19" t="s">
        <v>3</v>
      </c>
      <c r="G12" s="6">
        <v>1</v>
      </c>
      <c r="H12" s="10">
        <v>0</v>
      </c>
      <c r="I12" s="5">
        <f t="shared" si="0"/>
        <v>0</v>
      </c>
      <c r="J12" s="23" t="s">
        <v>5</v>
      </c>
    </row>
    <row r="13" spans="1:10" ht="33.15" customHeight="1" x14ac:dyDescent="0.25">
      <c r="A13" s="7" t="s">
        <v>0</v>
      </c>
      <c r="B13" s="7" t="s">
        <v>0</v>
      </c>
      <c r="C13" s="17" t="s">
        <v>1333</v>
      </c>
      <c r="D13" s="108" t="s">
        <v>1038</v>
      </c>
      <c r="E13" s="108"/>
      <c r="F13" s="19" t="s">
        <v>3</v>
      </c>
      <c r="G13" s="6">
        <v>1</v>
      </c>
      <c r="H13" s="10">
        <v>0</v>
      </c>
      <c r="I13" s="5">
        <f t="shared" si="0"/>
        <v>0</v>
      </c>
      <c r="J13" s="23" t="s">
        <v>726</v>
      </c>
    </row>
    <row r="14" spans="1:10" ht="21.9" customHeight="1" x14ac:dyDescent="0.25">
      <c r="A14" s="7" t="s">
        <v>0</v>
      </c>
      <c r="B14" s="7" t="s">
        <v>626</v>
      </c>
      <c r="C14" s="108" t="s">
        <v>161</v>
      </c>
      <c r="D14" s="108"/>
      <c r="E14" s="108"/>
      <c r="F14" s="19" t="s">
        <v>0</v>
      </c>
      <c r="G14" s="9"/>
      <c r="H14" s="5"/>
      <c r="I14" s="5"/>
      <c r="J14" s="23" t="s">
        <v>834</v>
      </c>
    </row>
    <row r="15" spans="1:10" ht="33.15" customHeight="1" x14ac:dyDescent="0.25">
      <c r="A15" s="7" t="s">
        <v>0</v>
      </c>
      <c r="B15" s="7" t="s">
        <v>0</v>
      </c>
      <c r="C15" s="17" t="s">
        <v>1141</v>
      </c>
      <c r="D15" s="108" t="s">
        <v>627</v>
      </c>
      <c r="E15" s="108"/>
      <c r="F15" s="19" t="s">
        <v>3</v>
      </c>
      <c r="G15" s="6">
        <v>1</v>
      </c>
      <c r="H15" s="10">
        <v>0</v>
      </c>
      <c r="I15" s="5">
        <f t="shared" ref="I15:I18" si="1">ROUND(G15 * H15,2)</f>
        <v>0</v>
      </c>
      <c r="J15" s="23" t="s">
        <v>1334</v>
      </c>
    </row>
    <row r="16" spans="1:10" ht="33.15" customHeight="1" x14ac:dyDescent="0.25">
      <c r="A16" s="7" t="s">
        <v>0</v>
      </c>
      <c r="B16" s="7" t="s">
        <v>0</v>
      </c>
      <c r="C16" s="17" t="s">
        <v>4</v>
      </c>
      <c r="D16" s="108" t="s">
        <v>832</v>
      </c>
      <c r="E16" s="108"/>
      <c r="F16" s="19" t="s">
        <v>3</v>
      </c>
      <c r="G16" s="6">
        <v>1</v>
      </c>
      <c r="H16" s="10">
        <v>0</v>
      </c>
      <c r="I16" s="5">
        <f t="shared" si="1"/>
        <v>0</v>
      </c>
      <c r="J16" s="23" t="s">
        <v>625</v>
      </c>
    </row>
    <row r="17" spans="1:10" ht="33.15" customHeight="1" x14ac:dyDescent="0.25">
      <c r="A17" s="7" t="s">
        <v>0</v>
      </c>
      <c r="B17" s="7" t="s">
        <v>0</v>
      </c>
      <c r="C17" s="17" t="s">
        <v>1242</v>
      </c>
      <c r="D17" s="108" t="s">
        <v>831</v>
      </c>
      <c r="E17" s="108"/>
      <c r="F17" s="19" t="s">
        <v>3</v>
      </c>
      <c r="G17" s="6">
        <v>1</v>
      </c>
      <c r="H17" s="10">
        <v>0</v>
      </c>
      <c r="I17" s="5">
        <f t="shared" si="1"/>
        <v>0</v>
      </c>
      <c r="J17" s="23" t="s">
        <v>624</v>
      </c>
    </row>
    <row r="18" spans="1:10" ht="33.15" customHeight="1" x14ac:dyDescent="0.25">
      <c r="A18" s="7" t="s">
        <v>0</v>
      </c>
      <c r="B18" s="7" t="s">
        <v>0</v>
      </c>
      <c r="C18" s="17" t="s">
        <v>1333</v>
      </c>
      <c r="D18" s="108" t="s">
        <v>728</v>
      </c>
      <c r="E18" s="108"/>
      <c r="F18" s="19" t="s">
        <v>3</v>
      </c>
      <c r="G18" s="6">
        <v>1</v>
      </c>
      <c r="H18" s="10">
        <v>0</v>
      </c>
      <c r="I18" s="5">
        <f t="shared" si="1"/>
        <v>0</v>
      </c>
      <c r="J18" s="23" t="s">
        <v>1041</v>
      </c>
    </row>
    <row r="19" spans="1:10" ht="21.9" customHeight="1" x14ac:dyDescent="0.25">
      <c r="A19" s="7" t="s">
        <v>944</v>
      </c>
      <c r="B19" s="107" t="s">
        <v>835</v>
      </c>
      <c r="C19" s="108"/>
      <c r="D19" s="108"/>
      <c r="E19" s="108"/>
      <c r="F19" s="19" t="s">
        <v>0</v>
      </c>
      <c r="G19" s="9"/>
      <c r="H19" s="5"/>
      <c r="I19" s="5"/>
      <c r="J19" s="23" t="s">
        <v>1144</v>
      </c>
    </row>
    <row r="20" spans="1:10" ht="33.15" customHeight="1" x14ac:dyDescent="0.25">
      <c r="A20" s="7" t="s">
        <v>0</v>
      </c>
      <c r="B20" s="7" t="s">
        <v>1040</v>
      </c>
      <c r="C20" s="108" t="s">
        <v>158</v>
      </c>
      <c r="D20" s="108"/>
      <c r="E20" s="108"/>
      <c r="F20" s="19" t="s">
        <v>3</v>
      </c>
      <c r="G20" s="6">
        <v>1</v>
      </c>
      <c r="H20" s="10">
        <v>0</v>
      </c>
      <c r="I20" s="5">
        <f t="shared" ref="I20:I22" si="2">ROUND(G20 * H20,2)</f>
        <v>0</v>
      </c>
      <c r="J20" s="23" t="s">
        <v>725</v>
      </c>
    </row>
    <row r="21" spans="1:10" ht="33.15" customHeight="1" x14ac:dyDescent="0.25">
      <c r="A21" s="7" t="s">
        <v>0</v>
      </c>
      <c r="B21" s="7" t="s">
        <v>626</v>
      </c>
      <c r="C21" s="108" t="s">
        <v>836</v>
      </c>
      <c r="D21" s="108"/>
      <c r="E21" s="108"/>
      <c r="F21" s="19" t="s">
        <v>3</v>
      </c>
      <c r="G21" s="6">
        <v>1</v>
      </c>
      <c r="H21" s="10">
        <v>0</v>
      </c>
      <c r="I21" s="5">
        <f t="shared" si="2"/>
        <v>0</v>
      </c>
      <c r="J21" s="23" t="s">
        <v>1145</v>
      </c>
    </row>
    <row r="22" spans="1:10" ht="44.7" customHeight="1" x14ac:dyDescent="0.25">
      <c r="A22" s="7" t="s">
        <v>0</v>
      </c>
      <c r="B22" s="7" t="s">
        <v>257</v>
      </c>
      <c r="C22" s="108" t="s">
        <v>837</v>
      </c>
      <c r="D22" s="108"/>
      <c r="E22" s="108"/>
      <c r="F22" s="19" t="s">
        <v>3</v>
      </c>
      <c r="G22" s="6">
        <v>1</v>
      </c>
      <c r="H22" s="10">
        <v>0</v>
      </c>
      <c r="I22" s="5">
        <f t="shared" si="2"/>
        <v>0</v>
      </c>
      <c r="J22" s="23" t="s">
        <v>449</v>
      </c>
    </row>
    <row r="23" spans="1:10" ht="21.9" customHeight="1" x14ac:dyDescent="0.25">
      <c r="A23" s="7" t="s">
        <v>1335</v>
      </c>
      <c r="B23" s="107" t="s">
        <v>258</v>
      </c>
      <c r="C23" s="108"/>
      <c r="D23" s="108"/>
      <c r="E23" s="108"/>
      <c r="F23" s="19" t="s">
        <v>0</v>
      </c>
      <c r="G23" s="9"/>
      <c r="H23" s="5"/>
      <c r="I23" s="5"/>
      <c r="J23" s="23" t="s">
        <v>729</v>
      </c>
    </row>
    <row r="24" spans="1:10" ht="33.15" customHeight="1" x14ac:dyDescent="0.25">
      <c r="A24" s="7" t="s">
        <v>0</v>
      </c>
      <c r="B24" s="7" t="s">
        <v>1040</v>
      </c>
      <c r="C24" s="108" t="s">
        <v>1336</v>
      </c>
      <c r="D24" s="108"/>
      <c r="E24" s="108"/>
      <c r="F24" s="19" t="s">
        <v>3</v>
      </c>
      <c r="G24" s="6">
        <v>1</v>
      </c>
      <c r="H24" s="10">
        <v>0</v>
      </c>
      <c r="I24" s="5">
        <f t="shared" ref="I24:I27" si="3">ROUND(G24 * H24,2)</f>
        <v>0</v>
      </c>
      <c r="J24" s="23" t="s">
        <v>730</v>
      </c>
    </row>
    <row r="25" spans="1:10" ht="33.15" customHeight="1" x14ac:dyDescent="0.25">
      <c r="A25" s="7" t="s">
        <v>0</v>
      </c>
      <c r="B25" s="7" t="s">
        <v>626</v>
      </c>
      <c r="C25" s="108" t="s">
        <v>540</v>
      </c>
      <c r="D25" s="108"/>
      <c r="E25" s="108"/>
      <c r="F25" s="19" t="s">
        <v>3</v>
      </c>
      <c r="G25" s="6">
        <v>1</v>
      </c>
      <c r="H25" s="10">
        <v>0</v>
      </c>
      <c r="I25" s="5">
        <f t="shared" si="3"/>
        <v>0</v>
      </c>
      <c r="J25" s="23" t="s">
        <v>95</v>
      </c>
    </row>
    <row r="26" spans="1:10" ht="33.15" customHeight="1" x14ac:dyDescent="0.25">
      <c r="A26" s="7" t="s">
        <v>0</v>
      </c>
      <c r="B26" s="7" t="s">
        <v>257</v>
      </c>
      <c r="C26" s="108" t="s">
        <v>1042</v>
      </c>
      <c r="D26" s="108"/>
      <c r="E26" s="108"/>
      <c r="F26" s="19" t="s">
        <v>3</v>
      </c>
      <c r="G26" s="6">
        <v>1</v>
      </c>
      <c r="H26" s="10">
        <v>0</v>
      </c>
      <c r="I26" s="5">
        <f t="shared" si="3"/>
        <v>0</v>
      </c>
      <c r="J26" s="23" t="s">
        <v>945</v>
      </c>
    </row>
    <row r="27" spans="1:10" ht="33.15" customHeight="1" x14ac:dyDescent="0.25">
      <c r="A27" s="7" t="s">
        <v>0</v>
      </c>
      <c r="B27" s="7" t="s">
        <v>1414</v>
      </c>
      <c r="C27" s="108" t="s">
        <v>732</v>
      </c>
      <c r="D27" s="108"/>
      <c r="E27" s="108"/>
      <c r="F27" s="19" t="s">
        <v>3</v>
      </c>
      <c r="G27" s="6">
        <v>1</v>
      </c>
      <c r="H27" s="10">
        <v>0</v>
      </c>
      <c r="I27" s="5">
        <f t="shared" si="3"/>
        <v>0</v>
      </c>
      <c r="J27" s="23" t="s">
        <v>943</v>
      </c>
    </row>
    <row r="28" spans="1:10" ht="21.9" customHeight="1" x14ac:dyDescent="0.25">
      <c r="A28" s="7" t="s">
        <v>162</v>
      </c>
      <c r="B28" s="107" t="s">
        <v>347</v>
      </c>
      <c r="C28" s="108"/>
      <c r="D28" s="108"/>
      <c r="E28" s="108"/>
      <c r="F28" s="19" t="s">
        <v>0</v>
      </c>
      <c r="G28" s="9"/>
      <c r="H28" s="5"/>
      <c r="I28" s="5"/>
      <c r="J28" s="23" t="s">
        <v>451</v>
      </c>
    </row>
    <row r="29" spans="1:10" ht="8.1" customHeight="1" x14ac:dyDescent="0.25">
      <c r="A29" s="16"/>
      <c r="B29" s="109"/>
      <c r="C29" s="110"/>
      <c r="D29" s="110"/>
      <c r="E29" s="111"/>
      <c r="F29" s="16"/>
      <c r="G29" s="12"/>
      <c r="H29" s="12"/>
      <c r="I29" s="12"/>
      <c r="J29" s="23"/>
    </row>
    <row r="30" spans="1:10" ht="18" customHeight="1" x14ac:dyDescent="0.25">
      <c r="A30" s="39"/>
      <c r="B30" s="31" t="s">
        <v>1043</v>
      </c>
      <c r="C30" s="3"/>
      <c r="D30" s="3"/>
      <c r="E30" s="31"/>
      <c r="F30" s="3"/>
      <c r="G30" s="3"/>
      <c r="H30" s="3"/>
      <c r="I30" s="49">
        <f>SUM(I8:I29)</f>
        <v>0</v>
      </c>
      <c r="J30" s="23"/>
    </row>
    <row r="31" spans="1:10" ht="15.9" customHeight="1" x14ac:dyDescent="0.3">
      <c r="A31" s="112" t="s">
        <v>838</v>
      </c>
      <c r="B31" s="112"/>
      <c r="C31" s="112"/>
      <c r="D31" s="112"/>
      <c r="E31" s="112"/>
      <c r="F31" s="112"/>
      <c r="G31" s="112"/>
      <c r="H31" s="112"/>
      <c r="I31" s="112"/>
      <c r="J31" s="23"/>
    </row>
    <row r="32" spans="1:10" ht="12.9" customHeight="1" x14ac:dyDescent="0.25">
      <c r="A32" s="2" t="str">
        <f>IF(D32="","","CONTRACT: ")</f>
        <v xml:space="preserve">CONTRACT: </v>
      </c>
      <c r="B32" s="2"/>
      <c r="C32" s="18"/>
      <c r="D32" s="2" t="str">
        <f>D1</f>
        <v>CONTRACT SANRAL C.003-063-2022/1</v>
      </c>
      <c r="E32" s="2"/>
      <c r="F32" s="11"/>
      <c r="G32" s="11"/>
      <c r="H32" s="11"/>
      <c r="I32" s="22"/>
    </row>
    <row r="33" spans="1:10" ht="32.25" customHeight="1" x14ac:dyDescent="0.25">
      <c r="A33" s="8" t="str">
        <f>IF(D33="","","CONTRACT TITLE: ")</f>
        <v xml:space="preserve">CONTRACT TITLE: </v>
      </c>
      <c r="B33" s="8"/>
      <c r="C33" s="8"/>
      <c r="D33" s="103" t="str">
        <f>D2</f>
        <v>COMMUNITY ACCESS ROADS ALONG THE N2-SECTION 18 BETWEEN VIEDEGESVILLE (km 65.5) AND MTHATHA (km 78.8).</v>
      </c>
      <c r="E33" s="103"/>
      <c r="F33" s="103"/>
      <c r="G33" s="103"/>
      <c r="H33" s="103"/>
      <c r="I33" s="103"/>
    </row>
    <row r="34" spans="1:10" ht="25.5" customHeight="1" x14ac:dyDescent="0.25">
      <c r="A34" s="2" t="str">
        <f>IF((C34&amp;E34)="","",UPPER("SCHEDULE:"))</f>
        <v>SCHEDULE:</v>
      </c>
      <c r="B34" s="2"/>
      <c r="C34" s="15" t="s">
        <v>1142</v>
      </c>
      <c r="D34" s="20"/>
      <c r="E34" s="113" t="s">
        <v>1416</v>
      </c>
      <c r="F34" s="113"/>
      <c r="G34" s="113"/>
      <c r="H34" s="113"/>
      <c r="I34" s="113"/>
    </row>
    <row r="35" spans="1:10" ht="12.9" hidden="1" customHeight="1" x14ac:dyDescent="0.25">
      <c r="A35" s="2" t="str">
        <f>IF((C35&amp;E35)="","","SERIES:")</f>
        <v/>
      </c>
      <c r="B35" s="2"/>
      <c r="C35" s="15" t="s">
        <v>0</v>
      </c>
      <c r="D35" s="15"/>
      <c r="E35" s="113" t="s">
        <v>0</v>
      </c>
      <c r="F35" s="113"/>
      <c r="G35" s="113"/>
      <c r="H35" s="113"/>
      <c r="I35" s="113"/>
    </row>
    <row r="36" spans="1:10" ht="25.5" customHeight="1" x14ac:dyDescent="0.25">
      <c r="A36" s="2" t="str">
        <f>IF((C36&amp;E36)="","","SECTION:")</f>
        <v>SECTION:</v>
      </c>
      <c r="B36" s="2"/>
      <c r="C36" s="15" t="s">
        <v>947</v>
      </c>
      <c r="D36" s="15"/>
      <c r="E36" s="114" t="s">
        <v>1416</v>
      </c>
      <c r="F36" s="114"/>
      <c r="G36" s="114"/>
      <c r="H36" s="114"/>
      <c r="I36" s="114"/>
    </row>
    <row r="37" spans="1:10" ht="28.5" customHeight="1" x14ac:dyDescent="0.25">
      <c r="A37" s="1" t="s">
        <v>2</v>
      </c>
      <c r="B37" s="115" t="s">
        <v>96</v>
      </c>
      <c r="C37" s="115"/>
      <c r="D37" s="115"/>
      <c r="E37" s="115"/>
      <c r="F37" s="1" t="s">
        <v>1</v>
      </c>
      <c r="G37" s="1" t="s">
        <v>727</v>
      </c>
      <c r="H37" s="1" t="s">
        <v>345</v>
      </c>
      <c r="I37" s="1" t="s">
        <v>833</v>
      </c>
      <c r="J37" s="21" t="s">
        <v>539</v>
      </c>
    </row>
    <row r="38" spans="1:10" ht="4.5" customHeight="1" x14ac:dyDescent="0.25">
      <c r="A38" s="4"/>
      <c r="B38" s="116"/>
      <c r="C38" s="117"/>
      <c r="D38" s="117"/>
      <c r="E38" s="118"/>
      <c r="F38" s="4"/>
      <c r="G38" s="4"/>
      <c r="H38" s="4"/>
      <c r="I38" s="4"/>
    </row>
    <row r="39" spans="1:10" ht="18" customHeight="1" x14ac:dyDescent="0.25">
      <c r="A39" s="24"/>
      <c r="B39" s="50" t="s">
        <v>1241</v>
      </c>
      <c r="C39" s="2"/>
      <c r="D39" s="2"/>
      <c r="E39" s="52"/>
      <c r="F39" s="25"/>
      <c r="G39" s="25"/>
      <c r="H39" s="24"/>
      <c r="I39" s="51">
        <f>I30</f>
        <v>0</v>
      </c>
    </row>
    <row r="40" spans="1:10" ht="4.5" customHeight="1" x14ac:dyDescent="0.25">
      <c r="A40" s="24"/>
      <c r="B40" s="119"/>
      <c r="C40" s="120"/>
      <c r="D40" s="120"/>
      <c r="E40" s="121"/>
      <c r="F40" s="25"/>
      <c r="G40" s="25"/>
      <c r="H40" s="25"/>
      <c r="I40" s="48"/>
    </row>
    <row r="41" spans="1:10" ht="21.9" customHeight="1" x14ac:dyDescent="0.25">
      <c r="A41" s="7" t="s">
        <v>0</v>
      </c>
      <c r="B41" s="7" t="s">
        <v>1040</v>
      </c>
      <c r="C41" s="108" t="s">
        <v>163</v>
      </c>
      <c r="D41" s="108"/>
      <c r="E41" s="108"/>
      <c r="F41" s="19" t="s">
        <v>0</v>
      </c>
      <c r="G41" s="9"/>
      <c r="H41" s="5"/>
      <c r="I41" s="5"/>
      <c r="J41" s="23" t="s">
        <v>731</v>
      </c>
    </row>
    <row r="42" spans="1:10" ht="33.15" customHeight="1" x14ac:dyDescent="0.25">
      <c r="A42" s="7" t="s">
        <v>0</v>
      </c>
      <c r="B42" s="7" t="s">
        <v>0</v>
      </c>
      <c r="C42" s="17" t="s">
        <v>1141</v>
      </c>
      <c r="D42" s="108" t="s">
        <v>840</v>
      </c>
      <c r="E42" s="108"/>
      <c r="F42" s="19" t="s">
        <v>541</v>
      </c>
      <c r="G42" s="6">
        <v>9120</v>
      </c>
      <c r="H42" s="10">
        <v>0</v>
      </c>
      <c r="I42" s="5">
        <f t="shared" ref="I42:I45" si="4">ROUND(G42 * H42,2)</f>
        <v>0</v>
      </c>
      <c r="J42" s="23" t="s">
        <v>948</v>
      </c>
    </row>
    <row r="43" spans="1:10" ht="33.15" customHeight="1" x14ac:dyDescent="0.25">
      <c r="A43" s="7" t="s">
        <v>0</v>
      </c>
      <c r="B43" s="7" t="s">
        <v>0</v>
      </c>
      <c r="C43" s="17" t="s">
        <v>4</v>
      </c>
      <c r="D43" s="108" t="s">
        <v>1415</v>
      </c>
      <c r="E43" s="108"/>
      <c r="F43" s="19" t="s">
        <v>541</v>
      </c>
      <c r="G43" s="6">
        <v>11400</v>
      </c>
      <c r="H43" s="10">
        <v>0</v>
      </c>
      <c r="I43" s="5">
        <f t="shared" si="4"/>
        <v>0</v>
      </c>
      <c r="J43" s="23" t="s">
        <v>1044</v>
      </c>
    </row>
    <row r="44" spans="1:10" ht="33.15" customHeight="1" x14ac:dyDescent="0.25">
      <c r="A44" s="7" t="s">
        <v>0</v>
      </c>
      <c r="B44" s="7" t="s">
        <v>0</v>
      </c>
      <c r="C44" s="17" t="s">
        <v>1242</v>
      </c>
      <c r="D44" s="108" t="s">
        <v>348</v>
      </c>
      <c r="E44" s="108"/>
      <c r="F44" s="19" t="s">
        <v>541</v>
      </c>
      <c r="G44" s="6">
        <v>13680</v>
      </c>
      <c r="H44" s="10">
        <v>0</v>
      </c>
      <c r="I44" s="5">
        <f t="shared" si="4"/>
        <v>0</v>
      </c>
      <c r="J44" s="23" t="s">
        <v>1337</v>
      </c>
    </row>
    <row r="45" spans="1:10" ht="33.15" customHeight="1" x14ac:dyDescent="0.25">
      <c r="A45" s="7" t="s">
        <v>0</v>
      </c>
      <c r="B45" s="7" t="s">
        <v>0</v>
      </c>
      <c r="C45" s="17" t="s">
        <v>1333</v>
      </c>
      <c r="D45" s="108" t="s">
        <v>946</v>
      </c>
      <c r="E45" s="108"/>
      <c r="F45" s="19" t="s">
        <v>541</v>
      </c>
      <c r="G45" s="6">
        <v>15960</v>
      </c>
      <c r="H45" s="10">
        <v>0</v>
      </c>
      <c r="I45" s="5">
        <f t="shared" si="4"/>
        <v>0</v>
      </c>
      <c r="J45" s="23" t="s">
        <v>949</v>
      </c>
    </row>
    <row r="46" spans="1:10" ht="33.15" customHeight="1" x14ac:dyDescent="0.25">
      <c r="A46" s="7" t="s">
        <v>0</v>
      </c>
      <c r="B46" s="7" t="s">
        <v>626</v>
      </c>
      <c r="C46" s="17" t="s">
        <v>1141</v>
      </c>
      <c r="D46" s="108" t="s">
        <v>734</v>
      </c>
      <c r="E46" s="108"/>
      <c r="F46" s="19" t="s">
        <v>97</v>
      </c>
      <c r="G46" s="6">
        <v>1</v>
      </c>
      <c r="H46" s="30">
        <v>1400000</v>
      </c>
      <c r="I46" s="5">
        <v>1400000</v>
      </c>
      <c r="J46" s="23" t="s">
        <v>6</v>
      </c>
    </row>
    <row r="47" spans="1:10" ht="21.9" customHeight="1" x14ac:dyDescent="0.25">
      <c r="A47" s="7" t="s">
        <v>0</v>
      </c>
      <c r="B47" s="7" t="s">
        <v>0</v>
      </c>
      <c r="C47" s="17" t="s">
        <v>4</v>
      </c>
      <c r="D47" s="108" t="s">
        <v>1045</v>
      </c>
      <c r="E47" s="108"/>
      <c r="F47" s="19" t="s">
        <v>839</v>
      </c>
      <c r="G47" s="34">
        <f>ROUND(I46,2)</f>
        <v>1400000</v>
      </c>
      <c r="H47" s="33">
        <v>0</v>
      </c>
      <c r="I47" s="5">
        <f>ROUND(G47 * H47,2)</f>
        <v>0</v>
      </c>
      <c r="J47" s="23" t="s">
        <v>950</v>
      </c>
    </row>
    <row r="48" spans="1:10" ht="21.9" customHeight="1" x14ac:dyDescent="0.25">
      <c r="A48" s="7" t="s">
        <v>0</v>
      </c>
      <c r="B48" s="7" t="s">
        <v>257</v>
      </c>
      <c r="C48" s="17" t="s">
        <v>1141</v>
      </c>
      <c r="D48" s="108" t="s">
        <v>1417</v>
      </c>
      <c r="E48" s="108"/>
      <c r="F48" s="19" t="s">
        <v>97</v>
      </c>
      <c r="G48" s="6">
        <v>1</v>
      </c>
      <c r="H48" s="30">
        <v>1400000</v>
      </c>
      <c r="I48" s="5">
        <v>1400000</v>
      </c>
      <c r="J48" s="23" t="s">
        <v>7</v>
      </c>
    </row>
    <row r="49" spans="1:10" ht="37.5" customHeight="1" x14ac:dyDescent="0.25">
      <c r="A49" s="7" t="s">
        <v>0</v>
      </c>
      <c r="B49" s="7" t="s">
        <v>0</v>
      </c>
      <c r="C49" s="17" t="s">
        <v>4</v>
      </c>
      <c r="D49" s="108" t="s">
        <v>735</v>
      </c>
      <c r="E49" s="108"/>
      <c r="F49" s="19" t="s">
        <v>839</v>
      </c>
      <c r="G49" s="34">
        <f>ROUND(I48,2)</f>
        <v>1400000</v>
      </c>
      <c r="H49" s="33">
        <v>0</v>
      </c>
      <c r="I49" s="5">
        <f>ROUND(G49 * H49,2)</f>
        <v>0</v>
      </c>
      <c r="J49" s="23" t="s">
        <v>346</v>
      </c>
    </row>
    <row r="50" spans="1:10" ht="33.15" customHeight="1" x14ac:dyDescent="0.25">
      <c r="A50" s="7" t="s">
        <v>0</v>
      </c>
      <c r="B50" s="7" t="s">
        <v>1414</v>
      </c>
      <c r="C50" s="17" t="s">
        <v>1141</v>
      </c>
      <c r="D50" s="108" t="s">
        <v>1146</v>
      </c>
      <c r="E50" s="108"/>
      <c r="F50" s="19" t="s">
        <v>97</v>
      </c>
      <c r="G50" s="6">
        <v>1</v>
      </c>
      <c r="H50" s="30">
        <v>6200000</v>
      </c>
      <c r="I50" s="5">
        <v>6200000</v>
      </c>
      <c r="J50" s="23" t="s">
        <v>542</v>
      </c>
    </row>
    <row r="51" spans="1:10" ht="21.9" customHeight="1" x14ac:dyDescent="0.25">
      <c r="A51" s="7" t="s">
        <v>0</v>
      </c>
      <c r="B51" s="7" t="s">
        <v>0</v>
      </c>
      <c r="C51" s="17" t="s">
        <v>4</v>
      </c>
      <c r="D51" s="108" t="s">
        <v>543</v>
      </c>
      <c r="E51" s="108"/>
      <c r="F51" s="19" t="s">
        <v>839</v>
      </c>
      <c r="G51" s="34">
        <f>ROUND(I50,2)</f>
        <v>6200000</v>
      </c>
      <c r="H51" s="33">
        <v>0</v>
      </c>
      <c r="I51" s="5">
        <f>ROUND(G51 * H51,2)</f>
        <v>0</v>
      </c>
      <c r="J51" s="23" t="s">
        <v>1240</v>
      </c>
    </row>
    <row r="52" spans="1:10" ht="33.15" customHeight="1" x14ac:dyDescent="0.25">
      <c r="A52" s="7" t="s">
        <v>0</v>
      </c>
      <c r="B52" s="7" t="s">
        <v>1046</v>
      </c>
      <c r="C52" s="17" t="s">
        <v>1141</v>
      </c>
      <c r="D52" s="108" t="s">
        <v>1418</v>
      </c>
      <c r="E52" s="108"/>
      <c r="F52" s="19" t="s">
        <v>97</v>
      </c>
      <c r="G52" s="6">
        <v>1</v>
      </c>
      <c r="H52" s="30">
        <v>6200000</v>
      </c>
      <c r="I52" s="5">
        <v>6200000</v>
      </c>
      <c r="J52" s="23" t="s">
        <v>544</v>
      </c>
    </row>
    <row r="53" spans="1:10" ht="21.9" customHeight="1" x14ac:dyDescent="0.25">
      <c r="A53" s="7" t="s">
        <v>0</v>
      </c>
      <c r="B53" s="7" t="s">
        <v>0</v>
      </c>
      <c r="C53" s="17" t="s">
        <v>4</v>
      </c>
      <c r="D53" s="108" t="s">
        <v>256</v>
      </c>
      <c r="E53" s="108"/>
      <c r="F53" s="19" t="s">
        <v>839</v>
      </c>
      <c r="G53" s="34">
        <f>ROUND(I52,2)</f>
        <v>6200000</v>
      </c>
      <c r="H53" s="33">
        <v>0</v>
      </c>
      <c r="I53" s="5">
        <f>ROUND(G53 * H53,2)</f>
        <v>0</v>
      </c>
      <c r="J53" s="23" t="s">
        <v>1239</v>
      </c>
    </row>
    <row r="54" spans="1:10" ht="21.9" customHeight="1" x14ac:dyDescent="0.25">
      <c r="A54" s="7" t="s">
        <v>0</v>
      </c>
      <c r="B54" s="7" t="s">
        <v>736</v>
      </c>
      <c r="C54" s="17" t="s">
        <v>1141</v>
      </c>
      <c r="D54" s="108" t="s">
        <v>737</v>
      </c>
      <c r="E54" s="108"/>
      <c r="F54" s="19" t="s">
        <v>97</v>
      </c>
      <c r="G54" s="6">
        <v>1</v>
      </c>
      <c r="H54" s="30">
        <v>1400000</v>
      </c>
      <c r="I54" s="5">
        <v>1400000</v>
      </c>
      <c r="J54" s="23" t="s">
        <v>349</v>
      </c>
    </row>
    <row r="55" spans="1:10" ht="21.9" customHeight="1" x14ac:dyDescent="0.25">
      <c r="A55" s="7" t="s">
        <v>0</v>
      </c>
      <c r="B55" s="7" t="s">
        <v>0</v>
      </c>
      <c r="C55" s="17" t="s">
        <v>4</v>
      </c>
      <c r="D55" s="108" t="s">
        <v>8</v>
      </c>
      <c r="E55" s="108"/>
      <c r="F55" s="19" t="s">
        <v>839</v>
      </c>
      <c r="G55" s="34">
        <f>ROUND(I54,2)</f>
        <v>1400000</v>
      </c>
      <c r="H55" s="33">
        <v>0</v>
      </c>
      <c r="I55" s="5">
        <f>ROUND(G55 * H55,2)</f>
        <v>0</v>
      </c>
      <c r="J55" s="23" t="s">
        <v>951</v>
      </c>
    </row>
    <row r="56" spans="1:10" ht="21.9" customHeight="1" x14ac:dyDescent="0.25">
      <c r="A56" s="7" t="s">
        <v>545</v>
      </c>
      <c r="B56" s="107" t="s">
        <v>351</v>
      </c>
      <c r="C56" s="108"/>
      <c r="D56" s="108"/>
      <c r="E56" s="108"/>
      <c r="F56" s="19" t="s">
        <v>0</v>
      </c>
      <c r="G56" s="9"/>
      <c r="H56" s="5"/>
      <c r="I56" s="5"/>
      <c r="J56" s="23" t="s">
        <v>841</v>
      </c>
    </row>
    <row r="57" spans="1:10" ht="33.15" customHeight="1" x14ac:dyDescent="0.25">
      <c r="A57" s="7" t="s">
        <v>0</v>
      </c>
      <c r="B57" s="7" t="s">
        <v>1040</v>
      </c>
      <c r="C57" s="108" t="s">
        <v>1338</v>
      </c>
      <c r="D57" s="108"/>
      <c r="E57" s="108"/>
      <c r="F57" s="19" t="s">
        <v>3</v>
      </c>
      <c r="G57" s="6">
        <v>1</v>
      </c>
      <c r="H57" s="10">
        <v>0</v>
      </c>
      <c r="I57" s="5">
        <f t="shared" ref="I57:I61" si="5">ROUND(G57 * H57,2)</f>
        <v>0</v>
      </c>
      <c r="J57" s="23" t="s">
        <v>1047</v>
      </c>
    </row>
    <row r="58" spans="1:10" ht="33.15" customHeight="1" x14ac:dyDescent="0.25">
      <c r="A58" s="7" t="s">
        <v>0</v>
      </c>
      <c r="B58" s="7" t="s">
        <v>626</v>
      </c>
      <c r="C58" s="108" t="s">
        <v>352</v>
      </c>
      <c r="D58" s="108"/>
      <c r="E58" s="108"/>
      <c r="F58" s="19" t="s">
        <v>3</v>
      </c>
      <c r="G58" s="6">
        <v>1</v>
      </c>
      <c r="H58" s="10">
        <v>0</v>
      </c>
      <c r="I58" s="5">
        <f t="shared" si="5"/>
        <v>0</v>
      </c>
      <c r="J58" s="23" t="s">
        <v>452</v>
      </c>
    </row>
    <row r="59" spans="1:10" ht="33.15" customHeight="1" x14ac:dyDescent="0.25">
      <c r="A59" s="7" t="s">
        <v>0</v>
      </c>
      <c r="B59" s="7" t="s">
        <v>257</v>
      </c>
      <c r="C59" s="108" t="s">
        <v>353</v>
      </c>
      <c r="D59" s="108"/>
      <c r="E59" s="108"/>
      <c r="F59" s="19" t="s">
        <v>3</v>
      </c>
      <c r="G59" s="6">
        <v>1</v>
      </c>
      <c r="H59" s="10">
        <v>0</v>
      </c>
      <c r="I59" s="5">
        <f t="shared" si="5"/>
        <v>0</v>
      </c>
      <c r="J59" s="23" t="s">
        <v>259</v>
      </c>
    </row>
    <row r="60" spans="1:10" ht="33.15" customHeight="1" x14ac:dyDescent="0.25">
      <c r="A60" s="7" t="s">
        <v>0</v>
      </c>
      <c r="B60" s="7" t="s">
        <v>1414</v>
      </c>
      <c r="C60" s="108" t="s">
        <v>453</v>
      </c>
      <c r="D60" s="108"/>
      <c r="E60" s="108"/>
      <c r="F60" s="19" t="s">
        <v>3</v>
      </c>
      <c r="G60" s="6">
        <v>1</v>
      </c>
      <c r="H60" s="10">
        <v>0</v>
      </c>
      <c r="I60" s="5">
        <f t="shared" si="5"/>
        <v>0</v>
      </c>
      <c r="J60" s="23" t="s">
        <v>454</v>
      </c>
    </row>
    <row r="61" spans="1:10" ht="33.15" customHeight="1" x14ac:dyDescent="0.25">
      <c r="A61" s="7" t="s">
        <v>0</v>
      </c>
      <c r="B61" s="7" t="s">
        <v>1046</v>
      </c>
      <c r="C61" s="108" t="s">
        <v>1147</v>
      </c>
      <c r="D61" s="108"/>
      <c r="E61" s="108"/>
      <c r="F61" s="19" t="s">
        <v>3</v>
      </c>
      <c r="G61" s="6">
        <v>1</v>
      </c>
      <c r="H61" s="10">
        <v>0</v>
      </c>
      <c r="I61" s="5">
        <f t="shared" si="5"/>
        <v>0</v>
      </c>
      <c r="J61" s="23" t="s">
        <v>628</v>
      </c>
    </row>
    <row r="62" spans="1:10" ht="12.9" customHeight="1" x14ac:dyDescent="0.25">
      <c r="A62" s="16"/>
      <c r="B62" s="109"/>
      <c r="C62" s="110"/>
      <c r="D62" s="110"/>
      <c r="E62" s="111"/>
      <c r="F62" s="16"/>
      <c r="G62" s="12"/>
      <c r="H62" s="12"/>
      <c r="I62" s="12"/>
      <c r="J62" s="23"/>
    </row>
    <row r="63" spans="1:10" ht="12.9" customHeight="1" x14ac:dyDescent="0.25">
      <c r="A63" s="16"/>
      <c r="B63" s="109"/>
      <c r="C63" s="110"/>
      <c r="D63" s="110"/>
      <c r="E63" s="111"/>
      <c r="F63" s="16"/>
      <c r="G63" s="12"/>
      <c r="H63" s="12"/>
      <c r="I63" s="12"/>
      <c r="J63" s="23"/>
    </row>
    <row r="64" spans="1:10" ht="4.6500000000000004" customHeight="1" x14ac:dyDescent="0.25">
      <c r="A64" s="16"/>
      <c r="B64" s="109"/>
      <c r="C64" s="110"/>
      <c r="D64" s="110"/>
      <c r="E64" s="111"/>
      <c r="F64" s="16"/>
      <c r="G64" s="12"/>
      <c r="H64" s="12"/>
      <c r="I64" s="12"/>
      <c r="J64" s="23"/>
    </row>
    <row r="65" spans="1:10" ht="18" customHeight="1" x14ac:dyDescent="0.25">
      <c r="A65" s="39"/>
      <c r="B65" s="31" t="s">
        <v>1043</v>
      </c>
      <c r="C65" s="3"/>
      <c r="D65" s="3"/>
      <c r="E65" s="31"/>
      <c r="F65" s="3"/>
      <c r="G65" s="3"/>
      <c r="H65" s="3"/>
      <c r="I65" s="49">
        <f>SUM(I39:I64)</f>
        <v>16600000</v>
      </c>
      <c r="J65" s="23"/>
    </row>
    <row r="66" spans="1:10" ht="15.9" customHeight="1" x14ac:dyDescent="0.3">
      <c r="A66" s="112" t="s">
        <v>1244</v>
      </c>
      <c r="B66" s="112"/>
      <c r="C66" s="112"/>
      <c r="D66" s="112"/>
      <c r="E66" s="112"/>
      <c r="F66" s="112"/>
      <c r="G66" s="112"/>
      <c r="H66" s="112"/>
      <c r="I66" s="112"/>
      <c r="J66" s="23"/>
    </row>
    <row r="67" spans="1:10" ht="12.9" customHeight="1" x14ac:dyDescent="0.25">
      <c r="A67" s="2" t="str">
        <f>IF(D67="","","CONTRACT: ")</f>
        <v xml:space="preserve">CONTRACT: </v>
      </c>
      <c r="B67" s="2"/>
      <c r="C67" s="18"/>
      <c r="D67" s="2" t="str">
        <f>INDEX!C1</f>
        <v>CONTRACT SANRAL C.003-063-2022/1</v>
      </c>
      <c r="E67" s="2"/>
      <c r="F67" s="11"/>
      <c r="G67" s="11"/>
      <c r="H67" s="11"/>
      <c r="I67" s="22"/>
    </row>
    <row r="68" spans="1:10" ht="34.5" customHeight="1" x14ac:dyDescent="0.25">
      <c r="A68" s="8" t="str">
        <f>IF(D68="","","CONTRACT TITLE: ")</f>
        <v xml:space="preserve">CONTRACT TITLE: </v>
      </c>
      <c r="B68" s="8"/>
      <c r="C68" s="8"/>
      <c r="D68" s="103" t="str">
        <f>INDEX!C2</f>
        <v>COMMUNITY ACCESS ROADS ALONG THE N2-SECTION 18 BETWEEN VIEDEGESVILLE (km 65.5) AND MTHATHA (km 78.8).</v>
      </c>
      <c r="E68" s="103"/>
      <c r="F68" s="103"/>
      <c r="G68" s="103"/>
      <c r="H68" s="103"/>
      <c r="I68" s="103"/>
    </row>
    <row r="69" spans="1:10" ht="25.5" customHeight="1" x14ac:dyDescent="0.25">
      <c r="A69" s="2" t="str">
        <f>IF((C69&amp;E69)="","",UPPER("SCHEDULE:"))</f>
        <v>SCHEDULE:</v>
      </c>
      <c r="B69" s="2"/>
      <c r="C69" s="15" t="s">
        <v>1142</v>
      </c>
      <c r="D69" s="20"/>
      <c r="E69" s="113" t="s">
        <v>1416</v>
      </c>
      <c r="F69" s="113"/>
      <c r="G69" s="113"/>
      <c r="H69" s="113"/>
      <c r="I69" s="113"/>
    </row>
    <row r="70" spans="1:10" ht="12.9" hidden="1" customHeight="1" x14ac:dyDescent="0.25">
      <c r="A70" s="2" t="str">
        <f>IF((C70&amp;E70)="","","SERIES:")</f>
        <v/>
      </c>
      <c r="B70" s="2"/>
      <c r="C70" s="15" t="s">
        <v>0</v>
      </c>
      <c r="D70" s="15"/>
      <c r="E70" s="113" t="s">
        <v>0</v>
      </c>
      <c r="F70" s="113"/>
      <c r="G70" s="113"/>
      <c r="H70" s="113"/>
      <c r="I70" s="113"/>
    </row>
    <row r="71" spans="1:10" ht="25.5" customHeight="1" x14ac:dyDescent="0.25">
      <c r="A71" s="2" t="str">
        <f>IF((C71&amp;E71)="","","SECTION:")</f>
        <v>SECTION:</v>
      </c>
      <c r="B71" s="2"/>
      <c r="C71" s="15" t="s">
        <v>947</v>
      </c>
      <c r="D71" s="15"/>
      <c r="E71" s="114" t="s">
        <v>1416</v>
      </c>
      <c r="F71" s="114"/>
      <c r="G71" s="114"/>
      <c r="H71" s="114"/>
      <c r="I71" s="114"/>
    </row>
    <row r="72" spans="1:10" ht="28.5" customHeight="1" x14ac:dyDescent="0.25">
      <c r="A72" s="1" t="s">
        <v>2</v>
      </c>
      <c r="B72" s="115" t="s">
        <v>96</v>
      </c>
      <c r="C72" s="115"/>
      <c r="D72" s="115"/>
      <c r="E72" s="115"/>
      <c r="F72" s="1" t="s">
        <v>1</v>
      </c>
      <c r="G72" s="1" t="s">
        <v>727</v>
      </c>
      <c r="H72" s="1" t="s">
        <v>345</v>
      </c>
      <c r="I72" s="1" t="s">
        <v>833</v>
      </c>
      <c r="J72" s="21" t="s">
        <v>539</v>
      </c>
    </row>
    <row r="73" spans="1:10" ht="4.5" customHeight="1" x14ac:dyDescent="0.25">
      <c r="A73" s="4"/>
      <c r="B73" s="116"/>
      <c r="C73" s="117"/>
      <c r="D73" s="117"/>
      <c r="E73" s="118"/>
      <c r="F73" s="4"/>
      <c r="G73" s="4"/>
      <c r="H73" s="4"/>
      <c r="I73" s="4"/>
    </row>
    <row r="74" spans="1:10" ht="18" customHeight="1" x14ac:dyDescent="0.25">
      <c r="A74" s="24"/>
      <c r="B74" s="50" t="s">
        <v>1241</v>
      </c>
      <c r="C74" s="2"/>
      <c r="D74" s="2"/>
      <c r="E74" s="52"/>
      <c r="F74" s="25"/>
      <c r="G74" s="25"/>
      <c r="H74" s="24"/>
      <c r="I74" s="51">
        <f>I65</f>
        <v>16600000</v>
      </c>
    </row>
    <row r="75" spans="1:10" ht="4.5" customHeight="1" x14ac:dyDescent="0.25">
      <c r="A75" s="24"/>
      <c r="B75" s="119"/>
      <c r="C75" s="120"/>
      <c r="D75" s="120"/>
      <c r="E75" s="121"/>
      <c r="F75" s="25"/>
      <c r="G75" s="25"/>
      <c r="H75" s="25"/>
      <c r="I75" s="48"/>
    </row>
    <row r="76" spans="1:10" ht="33.15" customHeight="1" x14ac:dyDescent="0.25">
      <c r="A76" s="7" t="s">
        <v>954</v>
      </c>
      <c r="B76" s="107" t="s">
        <v>546</v>
      </c>
      <c r="C76" s="108"/>
      <c r="D76" s="108"/>
      <c r="E76" s="108"/>
      <c r="F76" s="19" t="s">
        <v>3</v>
      </c>
      <c r="G76" s="6">
        <v>1</v>
      </c>
      <c r="H76" s="10">
        <v>0</v>
      </c>
      <c r="I76" s="5">
        <f>ROUND(G76 * H76,2)</f>
        <v>0</v>
      </c>
      <c r="J76" s="23" t="s">
        <v>9</v>
      </c>
    </row>
    <row r="77" spans="1:10" ht="21.9" customHeight="1" x14ac:dyDescent="0.25">
      <c r="A77" s="7" t="s">
        <v>1339</v>
      </c>
      <c r="B77" s="107" t="s">
        <v>455</v>
      </c>
      <c r="C77" s="108"/>
      <c r="D77" s="108"/>
      <c r="E77" s="108"/>
      <c r="F77" s="19" t="s">
        <v>0</v>
      </c>
      <c r="G77" s="9"/>
      <c r="H77" s="5"/>
      <c r="I77" s="5"/>
      <c r="J77" s="23" t="s">
        <v>98</v>
      </c>
    </row>
    <row r="78" spans="1:10" ht="21.9" customHeight="1" x14ac:dyDescent="0.25">
      <c r="A78" s="7" t="s">
        <v>0</v>
      </c>
      <c r="B78" s="7" t="s">
        <v>1040</v>
      </c>
      <c r="C78" s="17" t="s">
        <v>1141</v>
      </c>
      <c r="D78" s="108" t="s">
        <v>260</v>
      </c>
      <c r="E78" s="108"/>
      <c r="F78" s="19" t="s">
        <v>623</v>
      </c>
      <c r="G78" s="6">
        <v>1</v>
      </c>
      <c r="H78" s="30">
        <v>1471360</v>
      </c>
      <c r="I78" s="5">
        <v>1471360</v>
      </c>
      <c r="J78" s="23" t="s">
        <v>843</v>
      </c>
    </row>
    <row r="79" spans="1:10" ht="38.25" customHeight="1" x14ac:dyDescent="0.25">
      <c r="A79" s="7" t="s">
        <v>0</v>
      </c>
      <c r="B79" s="7" t="s">
        <v>0</v>
      </c>
      <c r="C79" s="17" t="s">
        <v>4</v>
      </c>
      <c r="D79" s="108" t="s">
        <v>456</v>
      </c>
      <c r="E79" s="108"/>
      <c r="F79" s="19" t="s">
        <v>839</v>
      </c>
      <c r="G79" s="34">
        <f>ROUND(I78,2)</f>
        <v>1471360</v>
      </c>
      <c r="H79" s="33">
        <v>0</v>
      </c>
      <c r="I79" s="5">
        <f>ROUND(G79 * H79,2)</f>
        <v>0</v>
      </c>
      <c r="J79" s="23" t="s">
        <v>262</v>
      </c>
    </row>
    <row r="80" spans="1:10" ht="21.9" customHeight="1" x14ac:dyDescent="0.25">
      <c r="A80" s="7" t="s">
        <v>0</v>
      </c>
      <c r="B80" s="7" t="s">
        <v>626</v>
      </c>
      <c r="C80" s="17" t="s">
        <v>1141</v>
      </c>
      <c r="D80" s="108" t="s">
        <v>952</v>
      </c>
      <c r="E80" s="108"/>
      <c r="F80" s="19" t="s">
        <v>623</v>
      </c>
      <c r="G80" s="6">
        <v>1</v>
      </c>
      <c r="H80" s="30">
        <v>2390960</v>
      </c>
      <c r="I80" s="5">
        <v>2390960</v>
      </c>
      <c r="J80" s="23" t="s">
        <v>629</v>
      </c>
    </row>
    <row r="81" spans="1:10" ht="33.75" customHeight="1" x14ac:dyDescent="0.25">
      <c r="A81" s="7" t="s">
        <v>0</v>
      </c>
      <c r="B81" s="7" t="s">
        <v>0</v>
      </c>
      <c r="C81" s="17" t="s">
        <v>4</v>
      </c>
      <c r="D81" s="108" t="s">
        <v>164</v>
      </c>
      <c r="E81" s="108"/>
      <c r="F81" s="19" t="s">
        <v>839</v>
      </c>
      <c r="G81" s="34">
        <f>ROUND(I80,2)</f>
        <v>2390960</v>
      </c>
      <c r="H81" s="33">
        <v>0</v>
      </c>
      <c r="I81" s="5">
        <f t="shared" ref="I81:I83" si="6">ROUND(G81 * H81,2)</f>
        <v>0</v>
      </c>
      <c r="J81" s="23" t="s">
        <v>631</v>
      </c>
    </row>
    <row r="82" spans="1:10" ht="33.15" customHeight="1" x14ac:dyDescent="0.25">
      <c r="A82" s="7" t="s">
        <v>165</v>
      </c>
      <c r="B82" s="107" t="s">
        <v>166</v>
      </c>
      <c r="C82" s="108"/>
      <c r="D82" s="108"/>
      <c r="E82" s="108"/>
      <c r="F82" s="19" t="s">
        <v>3</v>
      </c>
      <c r="G82" s="6">
        <v>1</v>
      </c>
      <c r="H82" s="10">
        <v>0</v>
      </c>
      <c r="I82" s="5">
        <f t="shared" si="6"/>
        <v>0</v>
      </c>
      <c r="J82" s="23" t="s">
        <v>953</v>
      </c>
    </row>
    <row r="83" spans="1:10" ht="33.15" customHeight="1" x14ac:dyDescent="0.25">
      <c r="A83" s="7" t="s">
        <v>547</v>
      </c>
      <c r="B83" s="107" t="s">
        <v>842</v>
      </c>
      <c r="C83" s="108"/>
      <c r="D83" s="108"/>
      <c r="E83" s="108"/>
      <c r="F83" s="19" t="s">
        <v>3</v>
      </c>
      <c r="G83" s="6">
        <v>1</v>
      </c>
      <c r="H83" s="10">
        <v>0</v>
      </c>
      <c r="I83" s="5">
        <f t="shared" si="6"/>
        <v>0</v>
      </c>
      <c r="J83" s="23" t="s">
        <v>1048</v>
      </c>
    </row>
    <row r="84" spans="1:10" ht="12.9" customHeight="1" x14ac:dyDescent="0.25">
      <c r="A84" s="16"/>
      <c r="B84" s="109"/>
      <c r="C84" s="110"/>
      <c r="D84" s="110"/>
      <c r="E84" s="111"/>
      <c r="F84" s="16"/>
      <c r="G84" s="12"/>
      <c r="H84" s="12"/>
      <c r="I84" s="12"/>
    </row>
    <row r="85" spans="1:10" ht="12.9" customHeight="1" x14ac:dyDescent="0.25">
      <c r="A85" s="16"/>
      <c r="B85" s="109"/>
      <c r="C85" s="110"/>
      <c r="D85" s="110"/>
      <c r="E85" s="111"/>
      <c r="F85" s="16"/>
      <c r="G85" s="12"/>
      <c r="H85" s="12"/>
      <c r="I85" s="12"/>
    </row>
    <row r="86" spans="1:10" ht="12.9" customHeight="1" x14ac:dyDescent="0.25">
      <c r="A86" s="16"/>
      <c r="B86" s="109"/>
      <c r="C86" s="110"/>
      <c r="D86" s="110"/>
      <c r="E86" s="111"/>
      <c r="F86" s="16"/>
      <c r="G86" s="12"/>
      <c r="H86" s="12"/>
      <c r="I86" s="12"/>
    </row>
    <row r="87" spans="1:10" ht="12.9" customHeight="1" x14ac:dyDescent="0.25">
      <c r="A87" s="16"/>
      <c r="B87" s="109"/>
      <c r="C87" s="110"/>
      <c r="D87" s="110"/>
      <c r="E87" s="111"/>
      <c r="F87" s="16"/>
      <c r="G87" s="12"/>
      <c r="H87" s="12"/>
      <c r="I87" s="12"/>
    </row>
    <row r="88" spans="1:10" ht="12.9" customHeight="1" x14ac:dyDescent="0.25">
      <c r="A88" s="16"/>
      <c r="B88" s="109"/>
      <c r="C88" s="110"/>
      <c r="D88" s="110"/>
      <c r="E88" s="111"/>
      <c r="F88" s="16"/>
      <c r="G88" s="12"/>
      <c r="H88" s="12"/>
      <c r="I88" s="12"/>
    </row>
    <row r="89" spans="1:10" ht="12.9" customHeight="1" x14ac:dyDescent="0.25">
      <c r="A89" s="16"/>
      <c r="B89" s="109"/>
      <c r="C89" s="110"/>
      <c r="D89" s="110"/>
      <c r="E89" s="111"/>
      <c r="F89" s="16"/>
      <c r="G89" s="12"/>
      <c r="H89" s="12"/>
      <c r="I89" s="12"/>
    </row>
    <row r="90" spans="1:10" ht="12.9" customHeight="1" x14ac:dyDescent="0.25">
      <c r="A90" s="16"/>
      <c r="B90" s="109"/>
      <c r="C90" s="110"/>
      <c r="D90" s="110"/>
      <c r="E90" s="111"/>
      <c r="F90" s="16"/>
      <c r="G90" s="12"/>
      <c r="H90" s="12"/>
      <c r="I90" s="12"/>
    </row>
    <row r="91" spans="1:10" ht="12.9" customHeight="1" x14ac:dyDescent="0.25">
      <c r="A91" s="16"/>
      <c r="B91" s="109"/>
      <c r="C91" s="110"/>
      <c r="D91" s="110"/>
      <c r="E91" s="111"/>
      <c r="F91" s="16"/>
      <c r="G91" s="12"/>
      <c r="H91" s="12"/>
      <c r="I91" s="12"/>
    </row>
    <row r="92" spans="1:10" ht="12.9" customHeight="1" x14ac:dyDescent="0.25">
      <c r="A92" s="16"/>
      <c r="B92" s="109"/>
      <c r="C92" s="110"/>
      <c r="D92" s="110"/>
      <c r="E92" s="111"/>
      <c r="F92" s="16"/>
      <c r="G92" s="12"/>
      <c r="H92" s="12"/>
      <c r="I92" s="12"/>
    </row>
    <row r="93" spans="1:10" ht="12.9" customHeight="1" x14ac:dyDescent="0.25">
      <c r="A93" s="16"/>
      <c r="B93" s="109"/>
      <c r="C93" s="110"/>
      <c r="D93" s="110"/>
      <c r="E93" s="111"/>
      <c r="F93" s="16"/>
      <c r="G93" s="12"/>
      <c r="H93" s="12"/>
      <c r="I93" s="12"/>
    </row>
    <row r="94" spans="1:10" ht="12.9" customHeight="1" x14ac:dyDescent="0.25">
      <c r="A94" s="16"/>
      <c r="B94" s="109"/>
      <c r="C94" s="110"/>
      <c r="D94" s="110"/>
      <c r="E94" s="111"/>
      <c r="F94" s="16"/>
      <c r="G94" s="12"/>
      <c r="H94" s="12"/>
      <c r="I94" s="12"/>
    </row>
    <row r="95" spans="1:10" ht="18" customHeight="1" x14ac:dyDescent="0.25">
      <c r="A95" s="26" t="str">
        <f>"TOTAL FOR " &amp; UPPER("Section") &amp; "  A1000 CARRIED FORWARD TO SUMMARY"</f>
        <v>TOTAL FOR SECTION  A1000 CARRIED FORWARD TO SUMMARY</v>
      </c>
      <c r="B95" s="3"/>
      <c r="C95" s="3"/>
      <c r="D95" s="3"/>
      <c r="E95" s="3"/>
      <c r="F95" s="3"/>
      <c r="G95" s="3"/>
      <c r="H95" s="28"/>
      <c r="I95" s="27">
        <f>SUM(I8:I29)+SUM(I41:I64)+SUM(I76:I94)</f>
        <v>20462320</v>
      </c>
    </row>
    <row r="96" spans="1:10" ht="2.4" customHeight="1" x14ac:dyDescent="0.25"/>
    <row r="97" spans="1:9" ht="15.9" customHeight="1" x14ac:dyDescent="0.3">
      <c r="A97" s="112" t="s">
        <v>261</v>
      </c>
      <c r="B97" s="112"/>
      <c r="C97" s="112"/>
      <c r="D97" s="112"/>
      <c r="E97" s="112"/>
      <c r="F97" s="112"/>
      <c r="G97" s="112"/>
      <c r="H97" s="112"/>
      <c r="I97" s="112"/>
    </row>
  </sheetData>
  <mergeCells count="88">
    <mergeCell ref="D2:I2"/>
    <mergeCell ref="E3:I3"/>
    <mergeCell ref="E4:I4"/>
    <mergeCell ref="E5:I5"/>
    <mergeCell ref="B6:E6"/>
    <mergeCell ref="C21:E21"/>
    <mergeCell ref="C22:E22"/>
    <mergeCell ref="B7:E7"/>
    <mergeCell ref="B8:E8"/>
    <mergeCell ref="C9:E9"/>
    <mergeCell ref="D10:E10"/>
    <mergeCell ref="D16:E16"/>
    <mergeCell ref="D17:E17"/>
    <mergeCell ref="D18:E18"/>
    <mergeCell ref="B19:E19"/>
    <mergeCell ref="C20:E20"/>
    <mergeCell ref="D11:E11"/>
    <mergeCell ref="D12:E12"/>
    <mergeCell ref="D13:E13"/>
    <mergeCell ref="C14:E14"/>
    <mergeCell ref="D15:E15"/>
    <mergeCell ref="B23:E23"/>
    <mergeCell ref="C24:E24"/>
    <mergeCell ref="D46:E46"/>
    <mergeCell ref="D47:E47"/>
    <mergeCell ref="D48:E48"/>
    <mergeCell ref="C25:E25"/>
    <mergeCell ref="C26:E26"/>
    <mergeCell ref="C27:E27"/>
    <mergeCell ref="B28:E28"/>
    <mergeCell ref="D49:E49"/>
    <mergeCell ref="B29:E29"/>
    <mergeCell ref="A31:I31"/>
    <mergeCell ref="D33:I33"/>
    <mergeCell ref="E34:I34"/>
    <mergeCell ref="E35:I35"/>
    <mergeCell ref="E36:I36"/>
    <mergeCell ref="B37:E37"/>
    <mergeCell ref="B38:E38"/>
    <mergeCell ref="B40:E40"/>
    <mergeCell ref="C41:E41"/>
    <mergeCell ref="D42:E42"/>
    <mergeCell ref="D43:E43"/>
    <mergeCell ref="D44:E44"/>
    <mergeCell ref="D45:E45"/>
    <mergeCell ref="B64:E64"/>
    <mergeCell ref="A66:I66"/>
    <mergeCell ref="D68:I68"/>
    <mergeCell ref="E69:I69"/>
    <mergeCell ref="D50:E50"/>
    <mergeCell ref="D51:E51"/>
    <mergeCell ref="D52:E52"/>
    <mergeCell ref="D53:E53"/>
    <mergeCell ref="D54:E54"/>
    <mergeCell ref="D55:E55"/>
    <mergeCell ref="B56:E56"/>
    <mergeCell ref="C57:E57"/>
    <mergeCell ref="C58:E58"/>
    <mergeCell ref="C59:E59"/>
    <mergeCell ref="C60:E60"/>
    <mergeCell ref="C61:E61"/>
    <mergeCell ref="B62:E62"/>
    <mergeCell ref="B63:E63"/>
    <mergeCell ref="B85:E85"/>
    <mergeCell ref="B86:E86"/>
    <mergeCell ref="B87:E87"/>
    <mergeCell ref="E70:I70"/>
    <mergeCell ref="E71:I71"/>
    <mergeCell ref="B72:E72"/>
    <mergeCell ref="B73:E73"/>
    <mergeCell ref="B75:E75"/>
    <mergeCell ref="B76:E76"/>
    <mergeCell ref="B77:E77"/>
    <mergeCell ref="D78:E78"/>
    <mergeCell ref="D79:E79"/>
    <mergeCell ref="D80:E80"/>
    <mergeCell ref="D81:E81"/>
    <mergeCell ref="B82:E82"/>
    <mergeCell ref="B83:E83"/>
    <mergeCell ref="B84:E84"/>
    <mergeCell ref="A97:I97"/>
    <mergeCell ref="B88:E88"/>
    <mergeCell ref="B89:E89"/>
    <mergeCell ref="B90:E90"/>
    <mergeCell ref="B91:E91"/>
    <mergeCell ref="B92:E92"/>
    <mergeCell ref="B93:E93"/>
    <mergeCell ref="B94:E94"/>
  </mergeCells>
  <pageMargins left="0.4724409448818897" right="0.19685039370078738" top="0.39370078740157477" bottom="0.23622047244094485" header="0.31496062992125989" footer="0.23622047244094485"/>
  <pageSetup paperSize="9" orientation="portrait"/>
  <rowBreaks count="2" manualBreakCount="2">
    <brk id="31" max="16383" man="1"/>
    <brk id="6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62"/>
  <sheetViews>
    <sheetView workbookViewId="0">
      <selection activeCell="A280" sqref="A280:I280"/>
    </sheetView>
  </sheetViews>
  <sheetFormatPr defaultRowHeight="13.2" x14ac:dyDescent="0.25"/>
  <cols>
    <col min="1" max="1" width="7.6640625" customWidth="1"/>
    <col min="2" max="2" width="9.6640625" customWidth="1"/>
    <col min="3" max="4" width="3.33203125" customWidth="1"/>
    <col min="5" max="5" width="35.44140625" customWidth="1"/>
    <col min="6" max="6" width="7.6640625" customWidth="1"/>
    <col min="7" max="8" width="11.33203125" customWidth="1"/>
    <col min="9" max="9" width="11.6640625" customWidth="1"/>
    <col min="10" max="10" width="40.6640625" hidden="1" customWidth="1"/>
  </cols>
  <sheetData>
    <row r="1" spans="1:10" ht="12.9" customHeight="1" x14ac:dyDescent="0.25">
      <c r="A1" s="2" t="str">
        <f>IF(D1="","","CONTRACT: ")</f>
        <v xml:space="preserve">CONTRACT: </v>
      </c>
      <c r="B1" s="2"/>
      <c r="C1" s="18"/>
      <c r="D1" s="2" t="str">
        <f>INDEX!C1</f>
        <v>CONTRACT SANRAL C.003-063-2022/1</v>
      </c>
      <c r="E1" s="2"/>
      <c r="F1" s="11"/>
      <c r="G1" s="11"/>
      <c r="H1" s="11"/>
      <c r="I1" s="22"/>
    </row>
    <row r="2" spans="1:10" ht="36.75" customHeight="1" x14ac:dyDescent="0.25">
      <c r="A2" s="8" t="str">
        <f>IF(D2="","","CONTRACT TITLE: ")</f>
        <v xml:space="preserve">CONTRACT TITLE: </v>
      </c>
      <c r="B2" s="8"/>
      <c r="C2" s="8"/>
      <c r="D2" s="103" t="str">
        <f>INDEX!C2</f>
        <v>COMMUNITY ACCESS ROADS ALONG THE N2-SECTION 18 BETWEEN VIEDEGESVILLE (km 65.5) AND MTHATHA (km 78.8).</v>
      </c>
      <c r="E2" s="103"/>
      <c r="F2" s="103"/>
      <c r="G2" s="103"/>
      <c r="H2" s="103"/>
      <c r="I2" s="103"/>
    </row>
    <row r="3" spans="1:10" ht="12.9" customHeight="1" x14ac:dyDescent="0.25">
      <c r="A3" s="2" t="str">
        <f>IF((C3&amp;E3)="","",UPPER("SCHEDULE:"))</f>
        <v>SCHEDULE:</v>
      </c>
      <c r="B3" s="2"/>
      <c r="C3" s="15" t="s">
        <v>1421</v>
      </c>
      <c r="D3" s="20"/>
      <c r="E3" s="113" t="s">
        <v>266</v>
      </c>
      <c r="F3" s="113"/>
      <c r="G3" s="113"/>
      <c r="H3" s="113"/>
      <c r="I3" s="113"/>
    </row>
    <row r="4" spans="1:10" ht="12.9" hidden="1" customHeight="1" x14ac:dyDescent="0.25">
      <c r="A4" s="2" t="str">
        <f>IF((C4&amp;E4)="","","SERIES:")</f>
        <v/>
      </c>
      <c r="B4" s="2"/>
      <c r="C4" s="15" t="s">
        <v>0</v>
      </c>
      <c r="D4" s="15"/>
      <c r="E4" s="113" t="s">
        <v>0</v>
      </c>
      <c r="F4" s="113"/>
      <c r="G4" s="113"/>
      <c r="H4" s="113"/>
      <c r="I4" s="113"/>
    </row>
    <row r="5" spans="1:10" ht="12.9" customHeight="1" x14ac:dyDescent="0.25">
      <c r="A5" s="2" t="str">
        <f>IF((C5&amp;E5)="","","SECTION:")</f>
        <v>SECTION:</v>
      </c>
      <c r="B5" s="2"/>
      <c r="C5" s="15" t="s">
        <v>635</v>
      </c>
      <c r="D5" s="15"/>
      <c r="E5" s="114" t="s">
        <v>959</v>
      </c>
      <c r="F5" s="114"/>
      <c r="G5" s="114"/>
      <c r="H5" s="114"/>
      <c r="I5" s="114"/>
    </row>
    <row r="6" spans="1:10" ht="28.5" customHeight="1" x14ac:dyDescent="0.25">
      <c r="A6" s="1" t="s">
        <v>2</v>
      </c>
      <c r="B6" s="115" t="s">
        <v>96</v>
      </c>
      <c r="C6" s="115"/>
      <c r="D6" s="115"/>
      <c r="E6" s="115"/>
      <c r="F6" s="1" t="s">
        <v>1</v>
      </c>
      <c r="G6" s="1" t="s">
        <v>727</v>
      </c>
      <c r="H6" s="1" t="s">
        <v>345</v>
      </c>
      <c r="I6" s="1" t="s">
        <v>833</v>
      </c>
      <c r="J6" s="21" t="s">
        <v>539</v>
      </c>
    </row>
    <row r="7" spans="1:10" ht="4.5" customHeight="1" x14ac:dyDescent="0.25">
      <c r="A7" s="4"/>
      <c r="B7" s="116"/>
      <c r="C7" s="117"/>
      <c r="D7" s="117"/>
      <c r="E7" s="118"/>
      <c r="F7" s="4"/>
      <c r="G7" s="4"/>
      <c r="H7" s="4"/>
      <c r="I7" s="4"/>
    </row>
    <row r="8" spans="1:10" ht="21.9" customHeight="1" x14ac:dyDescent="0.25">
      <c r="A8" s="7" t="s">
        <v>263</v>
      </c>
      <c r="B8" s="122" t="s">
        <v>168</v>
      </c>
      <c r="C8" s="123"/>
      <c r="D8" s="123"/>
      <c r="E8" s="123"/>
      <c r="F8" s="19" t="s">
        <v>0</v>
      </c>
      <c r="G8" s="9"/>
      <c r="H8" s="5"/>
      <c r="I8" s="5"/>
      <c r="J8" s="23" t="s">
        <v>957</v>
      </c>
    </row>
    <row r="9" spans="1:10" ht="39" customHeight="1" x14ac:dyDescent="0.25">
      <c r="A9" s="7" t="s">
        <v>0</v>
      </c>
      <c r="B9" s="7" t="s">
        <v>354</v>
      </c>
      <c r="C9" s="108" t="s">
        <v>458</v>
      </c>
      <c r="D9" s="108"/>
      <c r="E9" s="108"/>
      <c r="F9" s="19" t="s">
        <v>10</v>
      </c>
      <c r="G9" s="6">
        <v>24</v>
      </c>
      <c r="H9" s="10">
        <v>0</v>
      </c>
      <c r="I9" s="5">
        <f t="shared" ref="I9:I10" si="0">ROUND(G9 * H9,2)</f>
        <v>0</v>
      </c>
      <c r="J9" s="23" t="s">
        <v>1248</v>
      </c>
    </row>
    <row r="10" spans="1:10" ht="38.25" customHeight="1" x14ac:dyDescent="0.25">
      <c r="A10" s="7" t="s">
        <v>0</v>
      </c>
      <c r="B10" s="7" t="s">
        <v>846</v>
      </c>
      <c r="C10" s="108" t="s">
        <v>350</v>
      </c>
      <c r="D10" s="108"/>
      <c r="E10" s="108"/>
      <c r="F10" s="19" t="s">
        <v>10</v>
      </c>
      <c r="G10" s="6">
        <v>24</v>
      </c>
      <c r="H10" s="10">
        <v>0</v>
      </c>
      <c r="I10" s="5">
        <f t="shared" si="0"/>
        <v>0</v>
      </c>
      <c r="J10" s="23" t="s">
        <v>1149</v>
      </c>
    </row>
    <row r="11" spans="1:10" ht="21.9" customHeight="1" x14ac:dyDescent="0.25">
      <c r="A11" s="7" t="s">
        <v>633</v>
      </c>
      <c r="B11" s="122" t="s">
        <v>958</v>
      </c>
      <c r="C11" s="123"/>
      <c r="D11" s="123"/>
      <c r="E11" s="123"/>
      <c r="F11" s="19" t="s">
        <v>0</v>
      </c>
      <c r="G11" s="9"/>
      <c r="H11" s="5"/>
      <c r="I11" s="5"/>
      <c r="J11" s="23" t="s">
        <v>549</v>
      </c>
    </row>
    <row r="12" spans="1:10" ht="24.75" customHeight="1" x14ac:dyDescent="0.25">
      <c r="A12" s="7" t="s">
        <v>0</v>
      </c>
      <c r="B12" s="7" t="s">
        <v>457</v>
      </c>
      <c r="C12" s="108" t="s">
        <v>1247</v>
      </c>
      <c r="D12" s="108"/>
      <c r="E12" s="108"/>
      <c r="F12" s="19" t="s">
        <v>636</v>
      </c>
      <c r="G12" s="6">
        <v>1</v>
      </c>
      <c r="H12" s="10">
        <v>0</v>
      </c>
      <c r="I12" s="5">
        <f t="shared" ref="I12:I16" si="1">ROUND(G12 * H12,2)</f>
        <v>0</v>
      </c>
      <c r="J12" s="23" t="s">
        <v>355</v>
      </c>
    </row>
    <row r="13" spans="1:10" ht="30" customHeight="1" x14ac:dyDescent="0.25">
      <c r="A13" s="7" t="s">
        <v>0</v>
      </c>
      <c r="B13" s="7" t="s">
        <v>847</v>
      </c>
      <c r="C13" s="108" t="s">
        <v>845</v>
      </c>
      <c r="D13" s="108"/>
      <c r="E13" s="108"/>
      <c r="F13" s="19" t="s">
        <v>636</v>
      </c>
      <c r="G13" s="6">
        <v>1</v>
      </c>
      <c r="H13" s="10">
        <v>0</v>
      </c>
      <c r="I13" s="5">
        <f t="shared" si="1"/>
        <v>0</v>
      </c>
      <c r="J13" s="23" t="s">
        <v>844</v>
      </c>
    </row>
    <row r="14" spans="1:10" ht="37.5" customHeight="1" x14ac:dyDescent="0.25">
      <c r="A14" s="7" t="s">
        <v>0</v>
      </c>
      <c r="B14" s="7" t="s">
        <v>1246</v>
      </c>
      <c r="C14" s="108" t="s">
        <v>733</v>
      </c>
      <c r="D14" s="108"/>
      <c r="E14" s="108"/>
      <c r="F14" s="19" t="s">
        <v>10</v>
      </c>
      <c r="G14" s="6">
        <v>24</v>
      </c>
      <c r="H14" s="10">
        <v>0</v>
      </c>
      <c r="I14" s="5">
        <f t="shared" si="1"/>
        <v>0</v>
      </c>
      <c r="J14" s="23" t="s">
        <v>634</v>
      </c>
    </row>
    <row r="15" spans="1:10" ht="33.15" customHeight="1" x14ac:dyDescent="0.25">
      <c r="A15" s="7" t="s">
        <v>0</v>
      </c>
      <c r="B15" s="7" t="s">
        <v>99</v>
      </c>
      <c r="C15" s="108" t="s">
        <v>11</v>
      </c>
      <c r="D15" s="108"/>
      <c r="E15" s="108"/>
      <c r="F15" s="19" t="s">
        <v>10</v>
      </c>
      <c r="G15" s="6">
        <v>24</v>
      </c>
      <c r="H15" s="10">
        <v>0</v>
      </c>
      <c r="I15" s="5">
        <f t="shared" si="1"/>
        <v>0</v>
      </c>
      <c r="J15" s="23" t="s">
        <v>265</v>
      </c>
    </row>
    <row r="16" spans="1:10" ht="21.9" customHeight="1" x14ac:dyDescent="0.25">
      <c r="A16" s="7" t="s">
        <v>1419</v>
      </c>
      <c r="B16" s="122" t="s">
        <v>739</v>
      </c>
      <c r="C16" s="123"/>
      <c r="D16" s="123"/>
      <c r="E16" s="123"/>
      <c r="F16" s="19" t="s">
        <v>10</v>
      </c>
      <c r="G16" s="6">
        <v>24</v>
      </c>
      <c r="H16" s="10">
        <v>0</v>
      </c>
      <c r="I16" s="5">
        <f t="shared" si="1"/>
        <v>0</v>
      </c>
      <c r="J16" s="23" t="s">
        <v>459</v>
      </c>
    </row>
    <row r="17" spans="1:10" ht="21.9" customHeight="1" x14ac:dyDescent="0.25">
      <c r="A17" s="7" t="s">
        <v>268</v>
      </c>
      <c r="B17" s="122" t="s">
        <v>1245</v>
      </c>
      <c r="C17" s="123"/>
      <c r="D17" s="123"/>
      <c r="E17" s="123"/>
      <c r="F17" s="19" t="s">
        <v>0</v>
      </c>
      <c r="G17" s="9"/>
      <c r="H17" s="5"/>
      <c r="I17" s="5"/>
      <c r="J17" s="23" t="s">
        <v>460</v>
      </c>
    </row>
    <row r="18" spans="1:10" ht="26.25" customHeight="1" x14ac:dyDescent="0.25">
      <c r="A18" s="7" t="s">
        <v>0</v>
      </c>
      <c r="B18" s="7" t="s">
        <v>461</v>
      </c>
      <c r="C18" s="108" t="s">
        <v>462</v>
      </c>
      <c r="D18" s="108"/>
      <c r="E18" s="108"/>
      <c r="F18" s="19" t="s">
        <v>636</v>
      </c>
      <c r="G18" s="6">
        <v>1</v>
      </c>
      <c r="H18" s="10">
        <v>0</v>
      </c>
      <c r="I18" s="5">
        <f t="shared" ref="I18:I19" si="2">ROUND(G18 * H18,2)</f>
        <v>0</v>
      </c>
      <c r="J18" s="23" t="s">
        <v>463</v>
      </c>
    </row>
    <row r="19" spans="1:10" ht="21.9" customHeight="1" x14ac:dyDescent="0.25">
      <c r="A19" s="7" t="s">
        <v>0</v>
      </c>
      <c r="B19" s="7" t="s">
        <v>848</v>
      </c>
      <c r="C19" s="108" t="s">
        <v>100</v>
      </c>
      <c r="D19" s="108"/>
      <c r="E19" s="108"/>
      <c r="F19" s="19" t="s">
        <v>10</v>
      </c>
      <c r="G19" s="6">
        <v>33</v>
      </c>
      <c r="H19" s="10">
        <v>0</v>
      </c>
      <c r="I19" s="5">
        <f t="shared" si="2"/>
        <v>0</v>
      </c>
      <c r="J19" s="23" t="s">
        <v>955</v>
      </c>
    </row>
    <row r="20" spans="1:10" ht="21.9" customHeight="1" x14ac:dyDescent="0.25">
      <c r="A20" s="7" t="s">
        <v>637</v>
      </c>
      <c r="B20" s="122" t="s">
        <v>1332</v>
      </c>
      <c r="C20" s="123"/>
      <c r="D20" s="123"/>
      <c r="E20" s="123"/>
      <c r="F20" s="19" t="s">
        <v>0</v>
      </c>
      <c r="G20" s="9"/>
      <c r="H20" s="5"/>
      <c r="I20" s="5"/>
      <c r="J20" s="23" t="s">
        <v>849</v>
      </c>
    </row>
    <row r="21" spans="1:10" ht="21.9" customHeight="1" x14ac:dyDescent="0.25">
      <c r="A21" s="7" t="s">
        <v>0</v>
      </c>
      <c r="B21" s="7" t="s">
        <v>101</v>
      </c>
      <c r="C21" s="108" t="s">
        <v>1341</v>
      </c>
      <c r="D21" s="108"/>
      <c r="E21" s="108"/>
      <c r="F21" s="19" t="s">
        <v>102</v>
      </c>
      <c r="G21" s="6">
        <v>1</v>
      </c>
      <c r="H21" s="30">
        <v>500000</v>
      </c>
      <c r="I21" s="5">
        <v>500000</v>
      </c>
      <c r="J21" s="23" t="s">
        <v>548</v>
      </c>
    </row>
    <row r="22" spans="1:10" ht="33.15" customHeight="1" x14ac:dyDescent="0.25">
      <c r="A22" s="7" t="s">
        <v>0</v>
      </c>
      <c r="B22" s="7" t="s">
        <v>464</v>
      </c>
      <c r="C22" s="108" t="s">
        <v>630</v>
      </c>
      <c r="D22" s="108"/>
      <c r="E22" s="108"/>
      <c r="F22" s="19" t="s">
        <v>839</v>
      </c>
      <c r="G22" s="34">
        <f>ROUND(I21,2)</f>
        <v>500000</v>
      </c>
      <c r="H22" s="33">
        <v>0</v>
      </c>
      <c r="I22" s="5">
        <f>ROUND(G22 * H22,2)</f>
        <v>0</v>
      </c>
      <c r="J22" s="23" t="s">
        <v>169</v>
      </c>
    </row>
    <row r="23" spans="1:10" ht="21.9" customHeight="1" x14ac:dyDescent="0.25">
      <c r="A23" s="7" t="s">
        <v>1422</v>
      </c>
      <c r="B23" s="122" t="s">
        <v>267</v>
      </c>
      <c r="C23" s="123"/>
      <c r="D23" s="123"/>
      <c r="E23" s="123"/>
      <c r="F23" s="19" t="s">
        <v>0</v>
      </c>
      <c r="G23" s="9"/>
      <c r="H23" s="5"/>
      <c r="I23" s="5"/>
      <c r="J23" s="23" t="s">
        <v>956</v>
      </c>
    </row>
    <row r="24" spans="1:10" ht="21.9" customHeight="1" x14ac:dyDescent="0.25">
      <c r="A24" s="7" t="s">
        <v>0</v>
      </c>
      <c r="B24" s="7" t="s">
        <v>1249</v>
      </c>
      <c r="C24" s="108" t="s">
        <v>170</v>
      </c>
      <c r="D24" s="108"/>
      <c r="E24" s="108"/>
      <c r="F24" s="19" t="s">
        <v>0</v>
      </c>
      <c r="G24" s="9"/>
      <c r="H24" s="5"/>
      <c r="I24" s="5"/>
      <c r="J24" s="23" t="s">
        <v>1148</v>
      </c>
    </row>
    <row r="25" spans="1:10" ht="21.9" customHeight="1" x14ac:dyDescent="0.25">
      <c r="A25" s="7" t="s">
        <v>0</v>
      </c>
      <c r="B25" s="7" t="s">
        <v>0</v>
      </c>
      <c r="C25" s="17" t="s">
        <v>1040</v>
      </c>
      <c r="D25" s="108" t="s">
        <v>357</v>
      </c>
      <c r="E25" s="108"/>
      <c r="F25" s="19" t="s">
        <v>0</v>
      </c>
      <c r="G25" s="9"/>
      <c r="H25" s="5"/>
      <c r="I25" s="5"/>
      <c r="J25" s="23" t="s">
        <v>1420</v>
      </c>
    </row>
    <row r="26" spans="1:10" ht="21.9" customHeight="1" x14ac:dyDescent="0.25">
      <c r="A26" s="7" t="s">
        <v>0</v>
      </c>
      <c r="B26" s="107" t="s">
        <v>1423</v>
      </c>
      <c r="C26" s="108"/>
      <c r="D26" s="108"/>
      <c r="E26" s="108"/>
      <c r="F26" s="19" t="s">
        <v>550</v>
      </c>
      <c r="G26" s="6">
        <v>500</v>
      </c>
      <c r="H26" s="10">
        <v>0</v>
      </c>
      <c r="I26" s="5">
        <f t="shared" ref="I26:I30" si="3">ROUND(G26 * H26,2)</f>
        <v>0</v>
      </c>
      <c r="J26" s="23" t="s">
        <v>850</v>
      </c>
    </row>
    <row r="27" spans="1:10" ht="21.9" customHeight="1" x14ac:dyDescent="0.25">
      <c r="A27" s="7" t="s">
        <v>0</v>
      </c>
      <c r="B27" s="107" t="s">
        <v>1423</v>
      </c>
      <c r="C27" s="108"/>
      <c r="D27" s="108"/>
      <c r="E27" s="108"/>
      <c r="F27" s="19" t="s">
        <v>550</v>
      </c>
      <c r="G27" s="6">
        <v>500</v>
      </c>
      <c r="H27" s="10">
        <v>0</v>
      </c>
      <c r="I27" s="5">
        <f t="shared" si="3"/>
        <v>0</v>
      </c>
      <c r="J27" s="23" t="s">
        <v>356</v>
      </c>
    </row>
    <row r="28" spans="1:10" ht="21.9" customHeight="1" x14ac:dyDescent="0.25">
      <c r="A28" s="7" t="s">
        <v>0</v>
      </c>
      <c r="B28" s="107" t="s">
        <v>1424</v>
      </c>
      <c r="C28" s="108"/>
      <c r="D28" s="108"/>
      <c r="E28" s="108"/>
      <c r="F28" s="19" t="s">
        <v>550</v>
      </c>
      <c r="G28" s="6">
        <v>120</v>
      </c>
      <c r="H28" s="10">
        <v>0</v>
      </c>
      <c r="I28" s="5">
        <f t="shared" si="3"/>
        <v>0</v>
      </c>
      <c r="J28" s="23" t="s">
        <v>551</v>
      </c>
    </row>
    <row r="29" spans="1:10" ht="21.9" customHeight="1" x14ac:dyDescent="0.25">
      <c r="A29" s="7" t="s">
        <v>0</v>
      </c>
      <c r="B29" s="107" t="s">
        <v>1250</v>
      </c>
      <c r="C29" s="108"/>
      <c r="D29" s="108"/>
      <c r="E29" s="108"/>
      <c r="F29" s="19" t="s">
        <v>550</v>
      </c>
      <c r="G29" s="6">
        <v>120</v>
      </c>
      <c r="H29" s="10">
        <v>0</v>
      </c>
      <c r="I29" s="5">
        <f t="shared" si="3"/>
        <v>0</v>
      </c>
      <c r="J29" s="23" t="s">
        <v>1050</v>
      </c>
    </row>
    <row r="30" spans="1:10" ht="21.9" customHeight="1" x14ac:dyDescent="0.25">
      <c r="A30" s="7" t="s">
        <v>0</v>
      </c>
      <c r="B30" s="107" t="s">
        <v>1342</v>
      </c>
      <c r="C30" s="108"/>
      <c r="D30" s="108"/>
      <c r="E30" s="108"/>
      <c r="F30" s="19" t="s">
        <v>550</v>
      </c>
      <c r="G30" s="6">
        <v>50</v>
      </c>
      <c r="H30" s="10">
        <v>0</v>
      </c>
      <c r="I30" s="5">
        <f t="shared" si="3"/>
        <v>0</v>
      </c>
      <c r="J30" s="23" t="s">
        <v>961</v>
      </c>
    </row>
    <row r="31" spans="1:10" ht="33.15" customHeight="1" x14ac:dyDescent="0.25">
      <c r="A31" s="7" t="s">
        <v>0</v>
      </c>
      <c r="B31" s="7" t="s">
        <v>0</v>
      </c>
      <c r="C31" s="17" t="s">
        <v>626</v>
      </c>
      <c r="D31" s="108" t="s">
        <v>1049</v>
      </c>
      <c r="E31" s="108"/>
      <c r="F31" s="19" t="s">
        <v>0</v>
      </c>
      <c r="G31" s="9"/>
      <c r="H31" s="5"/>
      <c r="I31" s="5"/>
      <c r="J31" s="23" t="s">
        <v>358</v>
      </c>
    </row>
    <row r="32" spans="1:10" ht="21.9" customHeight="1" x14ac:dyDescent="0.25">
      <c r="A32" s="7" t="s">
        <v>0</v>
      </c>
      <c r="B32" s="107" t="s">
        <v>1423</v>
      </c>
      <c r="C32" s="108"/>
      <c r="D32" s="108"/>
      <c r="E32" s="108"/>
      <c r="F32" s="19" t="s">
        <v>550</v>
      </c>
      <c r="G32" s="6">
        <v>100</v>
      </c>
      <c r="H32" s="10">
        <v>0</v>
      </c>
      <c r="I32" s="5">
        <f t="shared" ref="I32:I34" si="4">ROUND(G32 * H32,2)</f>
        <v>0</v>
      </c>
      <c r="J32" s="23" t="s">
        <v>851</v>
      </c>
    </row>
    <row r="33" spans="1:10" ht="21.9" customHeight="1" x14ac:dyDescent="0.25">
      <c r="A33" s="7" t="s">
        <v>0</v>
      </c>
      <c r="B33" s="107" t="s">
        <v>1423</v>
      </c>
      <c r="C33" s="108"/>
      <c r="D33" s="108"/>
      <c r="E33" s="108"/>
      <c r="F33" s="19" t="s">
        <v>550</v>
      </c>
      <c r="G33" s="6">
        <v>100</v>
      </c>
      <c r="H33" s="10">
        <v>0</v>
      </c>
      <c r="I33" s="5">
        <f t="shared" si="4"/>
        <v>0</v>
      </c>
      <c r="J33" s="23" t="s">
        <v>552</v>
      </c>
    </row>
    <row r="34" spans="1:10" ht="21.9" customHeight="1" x14ac:dyDescent="0.25">
      <c r="A34" s="7" t="s">
        <v>0</v>
      </c>
      <c r="B34" s="107" t="s">
        <v>1424</v>
      </c>
      <c r="C34" s="108"/>
      <c r="D34" s="108"/>
      <c r="E34" s="108"/>
      <c r="F34" s="19" t="s">
        <v>550</v>
      </c>
      <c r="G34" s="6">
        <v>50</v>
      </c>
      <c r="H34" s="10">
        <v>0</v>
      </c>
      <c r="I34" s="5">
        <f t="shared" si="4"/>
        <v>0</v>
      </c>
      <c r="J34" s="23" t="s">
        <v>359</v>
      </c>
    </row>
    <row r="35" spans="1:10" ht="12.9" customHeight="1" x14ac:dyDescent="0.25">
      <c r="A35" s="16"/>
      <c r="B35" s="109"/>
      <c r="C35" s="110"/>
      <c r="D35" s="110"/>
      <c r="E35" s="111"/>
      <c r="F35" s="16"/>
      <c r="G35" s="12"/>
      <c r="H35" s="12"/>
      <c r="I35" s="12"/>
      <c r="J35" s="23"/>
    </row>
    <row r="36" spans="1:10" ht="18" customHeight="1" x14ac:dyDescent="0.25">
      <c r="A36" s="39"/>
      <c r="B36" s="31" t="s">
        <v>1043</v>
      </c>
      <c r="C36" s="3"/>
      <c r="D36" s="3"/>
      <c r="E36" s="31"/>
      <c r="F36" s="3"/>
      <c r="G36" s="3"/>
      <c r="H36" s="3"/>
      <c r="I36" s="49">
        <f>SUM(I8:I35)</f>
        <v>500000</v>
      </c>
      <c r="J36" s="23"/>
    </row>
    <row r="37" spans="1:10" ht="15.9" customHeight="1" x14ac:dyDescent="0.3">
      <c r="A37" s="112" t="s">
        <v>632</v>
      </c>
      <c r="B37" s="112"/>
      <c r="C37" s="112"/>
      <c r="D37" s="112"/>
      <c r="E37" s="112"/>
      <c r="F37" s="112"/>
      <c r="G37" s="112"/>
      <c r="H37" s="112"/>
      <c r="I37" s="112"/>
      <c r="J37" s="23"/>
    </row>
    <row r="38" spans="1:10" ht="12.9" customHeight="1" x14ac:dyDescent="0.25">
      <c r="A38" s="2" t="str">
        <f>IF(D38="","","CONTRACT: ")</f>
        <v xml:space="preserve">CONTRACT: </v>
      </c>
      <c r="B38" s="2"/>
      <c r="C38" s="18"/>
      <c r="D38" s="2" t="str">
        <f>INDEX!C1</f>
        <v>CONTRACT SANRAL C.003-063-2022/1</v>
      </c>
      <c r="E38" s="2"/>
      <c r="F38" s="11"/>
      <c r="G38" s="11"/>
      <c r="H38" s="11"/>
      <c r="I38" s="22"/>
    </row>
    <row r="39" spans="1:10" ht="36.75" customHeight="1" x14ac:dyDescent="0.25">
      <c r="A39" s="8" t="str">
        <f>IF(D39="","","CONTRACT TITLE: ")</f>
        <v xml:space="preserve">CONTRACT TITLE: </v>
      </c>
      <c r="B39" s="8"/>
      <c r="C39" s="8"/>
      <c r="D39" s="103" t="str">
        <f>INDEX!C2</f>
        <v>COMMUNITY ACCESS ROADS ALONG THE N2-SECTION 18 BETWEEN VIEDEGESVILLE (km 65.5) AND MTHATHA (km 78.8).</v>
      </c>
      <c r="E39" s="103"/>
      <c r="F39" s="103"/>
      <c r="G39" s="103"/>
      <c r="H39" s="103"/>
      <c r="I39" s="103"/>
    </row>
    <row r="40" spans="1:10" ht="12.9" customHeight="1" x14ac:dyDescent="0.25">
      <c r="A40" s="2" t="str">
        <f>IF((C40&amp;E40)="","",UPPER("SCHEDULE:"))</f>
        <v>SCHEDULE:</v>
      </c>
      <c r="B40" s="2"/>
      <c r="C40" s="15" t="s">
        <v>1421</v>
      </c>
      <c r="D40" s="20"/>
      <c r="E40" s="113" t="s">
        <v>266</v>
      </c>
      <c r="F40" s="113"/>
      <c r="G40" s="113"/>
      <c r="H40" s="113"/>
      <c r="I40" s="113"/>
    </row>
    <row r="41" spans="1:10" ht="12.9" hidden="1" customHeight="1" x14ac:dyDescent="0.25">
      <c r="A41" s="2" t="str">
        <f>IF((C41&amp;E41)="","","SERIES:")</f>
        <v/>
      </c>
      <c r="B41" s="2"/>
      <c r="C41" s="15" t="s">
        <v>0</v>
      </c>
      <c r="D41" s="15"/>
      <c r="E41" s="113" t="s">
        <v>0</v>
      </c>
      <c r="F41" s="113"/>
      <c r="G41" s="113"/>
      <c r="H41" s="113"/>
      <c r="I41" s="113"/>
    </row>
    <row r="42" spans="1:10" ht="12.9" customHeight="1" x14ac:dyDescent="0.25">
      <c r="A42" s="2" t="str">
        <f>IF((C42&amp;E42)="","","SECTION:")</f>
        <v>SECTION:</v>
      </c>
      <c r="B42" s="2"/>
      <c r="C42" s="15" t="s">
        <v>635</v>
      </c>
      <c r="D42" s="15"/>
      <c r="E42" s="114" t="s">
        <v>959</v>
      </c>
      <c r="F42" s="114"/>
      <c r="G42" s="114"/>
      <c r="H42" s="114"/>
      <c r="I42" s="114"/>
    </row>
    <row r="43" spans="1:10" ht="28.5" customHeight="1" x14ac:dyDescent="0.25">
      <c r="A43" s="1" t="s">
        <v>2</v>
      </c>
      <c r="B43" s="115" t="s">
        <v>96</v>
      </c>
      <c r="C43" s="115"/>
      <c r="D43" s="115"/>
      <c r="E43" s="115"/>
      <c r="F43" s="1" t="s">
        <v>1</v>
      </c>
      <c r="G43" s="1" t="s">
        <v>727</v>
      </c>
      <c r="H43" s="1" t="s">
        <v>345</v>
      </c>
      <c r="I43" s="1" t="s">
        <v>833</v>
      </c>
      <c r="J43" s="21" t="s">
        <v>539</v>
      </c>
    </row>
    <row r="44" spans="1:10" ht="4.5" customHeight="1" x14ac:dyDescent="0.25">
      <c r="A44" s="4"/>
      <c r="B44" s="116"/>
      <c r="C44" s="117"/>
      <c r="D44" s="117"/>
      <c r="E44" s="118"/>
      <c r="F44" s="4"/>
      <c r="G44" s="4"/>
      <c r="H44" s="4"/>
      <c r="I44" s="4"/>
    </row>
    <row r="45" spans="1:10" ht="18" customHeight="1" x14ac:dyDescent="0.25">
      <c r="A45" s="24"/>
      <c r="B45" s="50" t="s">
        <v>1241</v>
      </c>
      <c r="C45" s="2"/>
      <c r="D45" s="2"/>
      <c r="E45" s="52"/>
      <c r="F45" s="25"/>
      <c r="G45" s="25"/>
      <c r="H45" s="24"/>
      <c r="I45" s="51">
        <f>I36</f>
        <v>500000</v>
      </c>
    </row>
    <row r="46" spans="1:10" ht="4.5" customHeight="1" x14ac:dyDescent="0.25">
      <c r="A46" s="24"/>
      <c r="B46" s="119"/>
      <c r="C46" s="120"/>
      <c r="D46" s="120"/>
      <c r="E46" s="121"/>
      <c r="F46" s="25"/>
      <c r="G46" s="25"/>
      <c r="H46" s="25"/>
      <c r="I46" s="48"/>
    </row>
    <row r="47" spans="1:10" ht="21.9" customHeight="1" x14ac:dyDescent="0.25">
      <c r="A47" s="7" t="s">
        <v>0</v>
      </c>
      <c r="B47" s="107" t="s">
        <v>1250</v>
      </c>
      <c r="C47" s="108"/>
      <c r="D47" s="108"/>
      <c r="E47" s="108"/>
      <c r="F47" s="19" t="s">
        <v>550</v>
      </c>
      <c r="G47" s="6">
        <v>50</v>
      </c>
      <c r="H47" s="10">
        <v>0</v>
      </c>
      <c r="I47" s="5">
        <f t="shared" ref="I47:I48" si="5">ROUND(G47 * H47,2)</f>
        <v>0</v>
      </c>
      <c r="J47" s="23" t="s">
        <v>167</v>
      </c>
    </row>
    <row r="48" spans="1:10" ht="21.9" customHeight="1" x14ac:dyDescent="0.25">
      <c r="A48" s="7" t="s">
        <v>0</v>
      </c>
      <c r="B48" s="107" t="s">
        <v>1342</v>
      </c>
      <c r="C48" s="108"/>
      <c r="D48" s="108"/>
      <c r="E48" s="108"/>
      <c r="F48" s="19" t="s">
        <v>550</v>
      </c>
      <c r="G48" s="6">
        <v>20</v>
      </c>
      <c r="H48" s="10">
        <v>0</v>
      </c>
      <c r="I48" s="5">
        <f t="shared" si="5"/>
        <v>0</v>
      </c>
      <c r="J48" s="23" t="s">
        <v>1251</v>
      </c>
    </row>
    <row r="49" spans="1:10" ht="33.15" customHeight="1" x14ac:dyDescent="0.25">
      <c r="A49" s="7" t="s">
        <v>0</v>
      </c>
      <c r="B49" s="7" t="s">
        <v>0</v>
      </c>
      <c r="C49" s="17" t="s">
        <v>257</v>
      </c>
      <c r="D49" s="108" t="s">
        <v>1343</v>
      </c>
      <c r="E49" s="108"/>
      <c r="F49" s="19" t="s">
        <v>0</v>
      </c>
      <c r="G49" s="9"/>
      <c r="H49" s="5"/>
      <c r="I49" s="5"/>
      <c r="J49" s="23" t="s">
        <v>962</v>
      </c>
    </row>
    <row r="50" spans="1:10" ht="21.9" customHeight="1" x14ac:dyDescent="0.25">
      <c r="A50" s="7" t="s">
        <v>0</v>
      </c>
      <c r="B50" s="107" t="s">
        <v>1423</v>
      </c>
      <c r="C50" s="108"/>
      <c r="D50" s="108"/>
      <c r="E50" s="108"/>
      <c r="F50" s="19" t="s">
        <v>550</v>
      </c>
      <c r="G50" s="6">
        <v>100</v>
      </c>
      <c r="H50" s="10">
        <v>0</v>
      </c>
      <c r="I50" s="5">
        <f t="shared" ref="I50:I54" si="6">ROUND(G50 * H50,2)</f>
        <v>0</v>
      </c>
      <c r="J50" s="23" t="s">
        <v>553</v>
      </c>
    </row>
    <row r="51" spans="1:10" ht="21.9" customHeight="1" x14ac:dyDescent="0.25">
      <c r="A51" s="7" t="s">
        <v>0</v>
      </c>
      <c r="B51" s="107" t="s">
        <v>1423</v>
      </c>
      <c r="C51" s="108"/>
      <c r="D51" s="108"/>
      <c r="E51" s="108"/>
      <c r="F51" s="19" t="s">
        <v>550</v>
      </c>
      <c r="G51" s="6">
        <v>100</v>
      </c>
      <c r="H51" s="10">
        <v>0</v>
      </c>
      <c r="I51" s="5">
        <f t="shared" si="6"/>
        <v>0</v>
      </c>
      <c r="J51" s="23" t="s">
        <v>853</v>
      </c>
    </row>
    <row r="52" spans="1:10" ht="21.9" customHeight="1" x14ac:dyDescent="0.25">
      <c r="A52" s="7" t="s">
        <v>0</v>
      </c>
      <c r="B52" s="107" t="s">
        <v>1424</v>
      </c>
      <c r="C52" s="108"/>
      <c r="D52" s="108"/>
      <c r="E52" s="108"/>
      <c r="F52" s="19" t="s">
        <v>550</v>
      </c>
      <c r="G52" s="6">
        <v>50</v>
      </c>
      <c r="H52" s="10">
        <v>0</v>
      </c>
      <c r="I52" s="5">
        <f t="shared" si="6"/>
        <v>0</v>
      </c>
      <c r="J52" s="23" t="s">
        <v>1425</v>
      </c>
    </row>
    <row r="53" spans="1:10" ht="21.9" customHeight="1" x14ac:dyDescent="0.25">
      <c r="A53" s="7" t="s">
        <v>0</v>
      </c>
      <c r="B53" s="107" t="s">
        <v>1250</v>
      </c>
      <c r="C53" s="108"/>
      <c r="D53" s="108"/>
      <c r="E53" s="108"/>
      <c r="F53" s="19" t="s">
        <v>550</v>
      </c>
      <c r="G53" s="6">
        <v>50</v>
      </c>
      <c r="H53" s="10">
        <v>0</v>
      </c>
      <c r="I53" s="5">
        <f t="shared" si="6"/>
        <v>0</v>
      </c>
      <c r="J53" s="23" t="s">
        <v>960</v>
      </c>
    </row>
    <row r="54" spans="1:10" ht="21.9" customHeight="1" x14ac:dyDescent="0.25">
      <c r="A54" s="7" t="s">
        <v>0</v>
      </c>
      <c r="B54" s="107" t="s">
        <v>1342</v>
      </c>
      <c r="C54" s="108"/>
      <c r="D54" s="108"/>
      <c r="E54" s="108"/>
      <c r="F54" s="19" t="s">
        <v>550</v>
      </c>
      <c r="G54" s="6">
        <v>20</v>
      </c>
      <c r="H54" s="10">
        <v>0</v>
      </c>
      <c r="I54" s="5">
        <f t="shared" si="6"/>
        <v>0</v>
      </c>
      <c r="J54" s="23" t="s">
        <v>12</v>
      </c>
    </row>
    <row r="55" spans="1:10" ht="33.15" customHeight="1" x14ac:dyDescent="0.25">
      <c r="A55" s="7" t="s">
        <v>0</v>
      </c>
      <c r="B55" s="7" t="s">
        <v>103</v>
      </c>
      <c r="C55" s="126" t="s">
        <v>740</v>
      </c>
      <c r="D55" s="126"/>
      <c r="E55" s="126"/>
      <c r="F55" s="19" t="s">
        <v>0</v>
      </c>
      <c r="G55" s="9"/>
      <c r="H55" s="5"/>
      <c r="I55" s="5"/>
      <c r="J55" s="23" t="s">
        <v>360</v>
      </c>
    </row>
    <row r="56" spans="1:10" ht="33.15" customHeight="1" x14ac:dyDescent="0.25">
      <c r="A56" s="7" t="s">
        <v>0</v>
      </c>
      <c r="B56" s="7" t="s">
        <v>0</v>
      </c>
      <c r="C56" s="17" t="s">
        <v>1040</v>
      </c>
      <c r="D56" s="108" t="s">
        <v>1344</v>
      </c>
      <c r="E56" s="108"/>
      <c r="F56" s="19" t="s">
        <v>550</v>
      </c>
      <c r="G56" s="6">
        <v>100</v>
      </c>
      <c r="H56" s="10">
        <v>0</v>
      </c>
      <c r="I56" s="5">
        <f t="shared" ref="I56:I72" si="7">ROUND(G56 * H56,2)</f>
        <v>0</v>
      </c>
      <c r="J56" s="23" t="s">
        <v>852</v>
      </c>
    </row>
    <row r="57" spans="1:10" ht="26.25" customHeight="1" x14ac:dyDescent="0.25">
      <c r="A57" s="7" t="s">
        <v>0</v>
      </c>
      <c r="B57" s="7" t="s">
        <v>0</v>
      </c>
      <c r="C57" s="17" t="s">
        <v>626</v>
      </c>
      <c r="D57" s="108" t="s">
        <v>465</v>
      </c>
      <c r="E57" s="108"/>
      <c r="F57" s="19" t="s">
        <v>550</v>
      </c>
      <c r="G57" s="6">
        <v>100</v>
      </c>
      <c r="H57" s="10">
        <v>0</v>
      </c>
      <c r="I57" s="5">
        <f t="shared" si="7"/>
        <v>0</v>
      </c>
      <c r="J57" s="23" t="s">
        <v>1252</v>
      </c>
    </row>
    <row r="58" spans="1:10" ht="35.25" customHeight="1" x14ac:dyDescent="0.25">
      <c r="A58" s="7" t="s">
        <v>0</v>
      </c>
      <c r="B58" s="7" t="s">
        <v>0</v>
      </c>
      <c r="C58" s="17" t="s">
        <v>257</v>
      </c>
      <c r="D58" s="108" t="s">
        <v>963</v>
      </c>
      <c r="E58" s="108"/>
      <c r="F58" s="19" t="s">
        <v>550</v>
      </c>
      <c r="G58" s="6">
        <v>100</v>
      </c>
      <c r="H58" s="10">
        <v>0</v>
      </c>
      <c r="I58" s="5">
        <f t="shared" si="7"/>
        <v>0</v>
      </c>
      <c r="J58" s="23" t="s">
        <v>1150</v>
      </c>
    </row>
    <row r="59" spans="1:10" ht="21.9" customHeight="1" x14ac:dyDescent="0.25">
      <c r="A59" s="7" t="s">
        <v>0</v>
      </c>
      <c r="B59" s="7" t="s">
        <v>0</v>
      </c>
      <c r="C59" s="17" t="s">
        <v>1414</v>
      </c>
      <c r="D59" s="108" t="s">
        <v>466</v>
      </c>
      <c r="E59" s="108"/>
      <c r="F59" s="19" t="s">
        <v>550</v>
      </c>
      <c r="G59" s="6">
        <v>100</v>
      </c>
      <c r="H59" s="10">
        <v>0</v>
      </c>
      <c r="I59" s="5">
        <f t="shared" si="7"/>
        <v>0</v>
      </c>
      <c r="J59" s="23" t="s">
        <v>1151</v>
      </c>
    </row>
    <row r="60" spans="1:10" ht="21.9" customHeight="1" x14ac:dyDescent="0.25">
      <c r="A60" s="7" t="s">
        <v>0</v>
      </c>
      <c r="B60" s="7" t="s">
        <v>0</v>
      </c>
      <c r="C60" s="17" t="s">
        <v>1046</v>
      </c>
      <c r="D60" s="108" t="s">
        <v>638</v>
      </c>
      <c r="E60" s="108"/>
      <c r="F60" s="19" t="s">
        <v>550</v>
      </c>
      <c r="G60" s="6">
        <v>100</v>
      </c>
      <c r="H60" s="10">
        <v>0</v>
      </c>
      <c r="I60" s="5">
        <f t="shared" si="7"/>
        <v>0</v>
      </c>
      <c r="J60" s="23" t="s">
        <v>269</v>
      </c>
    </row>
    <row r="61" spans="1:10" ht="21.9" customHeight="1" x14ac:dyDescent="0.25">
      <c r="A61" s="7" t="s">
        <v>0</v>
      </c>
      <c r="B61" s="7" t="s">
        <v>0</v>
      </c>
      <c r="C61" s="17" t="s">
        <v>736</v>
      </c>
      <c r="D61" s="108" t="s">
        <v>554</v>
      </c>
      <c r="E61" s="108"/>
      <c r="F61" s="19" t="s">
        <v>550</v>
      </c>
      <c r="G61" s="6">
        <v>100</v>
      </c>
      <c r="H61" s="10">
        <v>0</v>
      </c>
      <c r="I61" s="5">
        <f t="shared" si="7"/>
        <v>0</v>
      </c>
      <c r="J61" s="23" t="s">
        <v>1253</v>
      </c>
    </row>
    <row r="62" spans="1:10" ht="21.9" customHeight="1" x14ac:dyDescent="0.25">
      <c r="A62" s="7" t="s">
        <v>0</v>
      </c>
      <c r="B62" s="7" t="s">
        <v>0</v>
      </c>
      <c r="C62" s="17" t="s">
        <v>362</v>
      </c>
      <c r="D62" s="108" t="s">
        <v>13</v>
      </c>
      <c r="E62" s="108"/>
      <c r="F62" s="19" t="s">
        <v>550</v>
      </c>
      <c r="G62" s="6">
        <v>60</v>
      </c>
      <c r="H62" s="10">
        <v>0</v>
      </c>
      <c r="I62" s="5">
        <f t="shared" si="7"/>
        <v>0</v>
      </c>
      <c r="J62" s="23" t="s">
        <v>854</v>
      </c>
    </row>
    <row r="63" spans="1:10" ht="21.9" customHeight="1" x14ac:dyDescent="0.25">
      <c r="A63" s="7" t="s">
        <v>0</v>
      </c>
      <c r="B63" s="7" t="s">
        <v>0</v>
      </c>
      <c r="C63" s="17" t="s">
        <v>14</v>
      </c>
      <c r="D63" s="108" t="s">
        <v>1426</v>
      </c>
      <c r="E63" s="108"/>
      <c r="F63" s="19" t="s">
        <v>550</v>
      </c>
      <c r="G63" s="6">
        <v>100</v>
      </c>
      <c r="H63" s="10">
        <v>0</v>
      </c>
      <c r="I63" s="5">
        <f t="shared" si="7"/>
        <v>0</v>
      </c>
      <c r="J63" s="23" t="s">
        <v>555</v>
      </c>
    </row>
    <row r="64" spans="1:10" ht="21.9" customHeight="1" x14ac:dyDescent="0.25">
      <c r="A64" s="7" t="s">
        <v>0</v>
      </c>
      <c r="B64" s="7" t="s">
        <v>0</v>
      </c>
      <c r="C64" s="17" t="s">
        <v>1141</v>
      </c>
      <c r="D64" s="108" t="s">
        <v>1345</v>
      </c>
      <c r="E64" s="108"/>
      <c r="F64" s="19" t="s">
        <v>550</v>
      </c>
      <c r="G64" s="6">
        <v>60</v>
      </c>
      <c r="H64" s="10">
        <v>0</v>
      </c>
      <c r="I64" s="5">
        <f t="shared" si="7"/>
        <v>0</v>
      </c>
      <c r="J64" s="23" t="s">
        <v>361</v>
      </c>
    </row>
    <row r="65" spans="1:10" ht="21.9" customHeight="1" x14ac:dyDescent="0.25">
      <c r="A65" s="7" t="s">
        <v>0</v>
      </c>
      <c r="B65" s="7" t="s">
        <v>0</v>
      </c>
      <c r="C65" s="17" t="s">
        <v>741</v>
      </c>
      <c r="D65" s="108" t="s">
        <v>1051</v>
      </c>
      <c r="E65" s="108"/>
      <c r="F65" s="19" t="s">
        <v>550</v>
      </c>
      <c r="G65" s="6">
        <v>50</v>
      </c>
      <c r="H65" s="10">
        <v>0</v>
      </c>
      <c r="I65" s="5">
        <f t="shared" si="7"/>
        <v>0</v>
      </c>
      <c r="J65" s="23" t="s">
        <v>467</v>
      </c>
    </row>
    <row r="66" spans="1:10" ht="21.9" customHeight="1" x14ac:dyDescent="0.25">
      <c r="A66" s="7" t="s">
        <v>0</v>
      </c>
      <c r="B66" s="7" t="s">
        <v>0</v>
      </c>
      <c r="C66" s="17" t="s">
        <v>364</v>
      </c>
      <c r="D66" s="108" t="s">
        <v>1427</v>
      </c>
      <c r="E66" s="108"/>
      <c r="F66" s="19" t="s">
        <v>550</v>
      </c>
      <c r="G66" s="6">
        <v>100</v>
      </c>
      <c r="H66" s="10">
        <v>0</v>
      </c>
      <c r="I66" s="5">
        <f t="shared" si="7"/>
        <v>0</v>
      </c>
      <c r="J66" s="23" t="s">
        <v>964</v>
      </c>
    </row>
    <row r="67" spans="1:10" ht="21.9" customHeight="1" x14ac:dyDescent="0.25">
      <c r="A67" s="7" t="s">
        <v>0</v>
      </c>
      <c r="B67" s="7" t="s">
        <v>0</v>
      </c>
      <c r="C67" s="17" t="s">
        <v>104</v>
      </c>
      <c r="D67" s="108" t="s">
        <v>639</v>
      </c>
      <c r="E67" s="108"/>
      <c r="F67" s="19" t="s">
        <v>550</v>
      </c>
      <c r="G67" s="6">
        <v>50</v>
      </c>
      <c r="H67" s="10">
        <v>0</v>
      </c>
      <c r="I67" s="5">
        <f t="shared" si="7"/>
        <v>0</v>
      </c>
      <c r="J67" s="23" t="s">
        <v>363</v>
      </c>
    </row>
    <row r="68" spans="1:10" ht="21.9" customHeight="1" x14ac:dyDescent="0.25">
      <c r="A68" s="7" t="s">
        <v>0</v>
      </c>
      <c r="B68" s="7" t="s">
        <v>0</v>
      </c>
      <c r="C68" s="17" t="s">
        <v>1254</v>
      </c>
      <c r="D68" s="108" t="s">
        <v>173</v>
      </c>
      <c r="E68" s="108"/>
      <c r="F68" s="19" t="s">
        <v>550</v>
      </c>
      <c r="G68" s="6">
        <v>50</v>
      </c>
      <c r="H68" s="10">
        <v>0</v>
      </c>
      <c r="I68" s="5">
        <f t="shared" si="7"/>
        <v>0</v>
      </c>
      <c r="J68" s="23" t="s">
        <v>1255</v>
      </c>
    </row>
    <row r="69" spans="1:10" ht="21.9" customHeight="1" x14ac:dyDescent="0.25">
      <c r="A69" s="7" t="s">
        <v>0</v>
      </c>
      <c r="B69" s="7" t="s">
        <v>0</v>
      </c>
      <c r="C69" s="17" t="s">
        <v>855</v>
      </c>
      <c r="D69" s="108" t="s">
        <v>742</v>
      </c>
      <c r="E69" s="108"/>
      <c r="F69" s="19" t="s">
        <v>550</v>
      </c>
      <c r="G69" s="6">
        <v>50</v>
      </c>
      <c r="H69" s="10">
        <v>0</v>
      </c>
      <c r="I69" s="5">
        <f t="shared" si="7"/>
        <v>0</v>
      </c>
      <c r="J69" s="23" t="s">
        <v>640</v>
      </c>
    </row>
    <row r="70" spans="1:10" ht="21.9" customHeight="1" x14ac:dyDescent="0.25">
      <c r="A70" s="7" t="s">
        <v>0</v>
      </c>
      <c r="B70" s="7" t="s">
        <v>0</v>
      </c>
      <c r="C70" s="17" t="s">
        <v>468</v>
      </c>
      <c r="D70" s="108" t="s">
        <v>966</v>
      </c>
      <c r="E70" s="108"/>
      <c r="F70" s="19" t="s">
        <v>550</v>
      </c>
      <c r="G70" s="6">
        <v>100</v>
      </c>
      <c r="H70" s="10">
        <v>0</v>
      </c>
      <c r="I70" s="5">
        <f t="shared" si="7"/>
        <v>0</v>
      </c>
      <c r="J70" s="23" t="s">
        <v>856</v>
      </c>
    </row>
    <row r="71" spans="1:10" ht="21.9" customHeight="1" x14ac:dyDescent="0.25">
      <c r="A71" s="7" t="s">
        <v>0</v>
      </c>
      <c r="B71" s="7" t="s">
        <v>0</v>
      </c>
      <c r="C71" s="17" t="s">
        <v>105</v>
      </c>
      <c r="D71" s="108" t="s">
        <v>857</v>
      </c>
      <c r="E71" s="108"/>
      <c r="F71" s="19" t="s">
        <v>550</v>
      </c>
      <c r="G71" s="6">
        <v>50</v>
      </c>
      <c r="H71" s="10">
        <v>0</v>
      </c>
      <c r="I71" s="5">
        <f t="shared" si="7"/>
        <v>0</v>
      </c>
      <c r="J71" s="23" t="s">
        <v>15</v>
      </c>
    </row>
    <row r="72" spans="1:10" ht="21.9" customHeight="1" x14ac:dyDescent="0.25">
      <c r="A72" s="7" t="s">
        <v>0</v>
      </c>
      <c r="B72" s="7" t="s">
        <v>0</v>
      </c>
      <c r="C72" s="17" t="s">
        <v>1256</v>
      </c>
      <c r="D72" s="108" t="s">
        <v>469</v>
      </c>
      <c r="E72" s="108"/>
      <c r="F72" s="19" t="s">
        <v>550</v>
      </c>
      <c r="G72" s="6">
        <v>50</v>
      </c>
      <c r="H72" s="10">
        <v>0</v>
      </c>
      <c r="I72" s="5">
        <f t="shared" si="7"/>
        <v>0</v>
      </c>
      <c r="J72" s="23" t="s">
        <v>365</v>
      </c>
    </row>
    <row r="73" spans="1:10" ht="21.9" customHeight="1" x14ac:dyDescent="0.25">
      <c r="A73" s="7" t="s">
        <v>0</v>
      </c>
      <c r="B73" s="7" t="s">
        <v>470</v>
      </c>
      <c r="C73" s="126" t="s">
        <v>1346</v>
      </c>
      <c r="D73" s="126"/>
      <c r="E73" s="126"/>
      <c r="F73" s="19" t="s">
        <v>0</v>
      </c>
      <c r="G73" s="9"/>
      <c r="H73" s="5"/>
      <c r="I73" s="5"/>
      <c r="J73" s="23" t="s">
        <v>858</v>
      </c>
    </row>
    <row r="74" spans="1:10" ht="12.9" customHeight="1" x14ac:dyDescent="0.25">
      <c r="A74" s="16"/>
      <c r="B74" s="109"/>
      <c r="C74" s="110"/>
      <c r="D74" s="110"/>
      <c r="E74" s="111"/>
      <c r="F74" s="16"/>
      <c r="G74" s="12"/>
      <c r="H74" s="12"/>
      <c r="I74" s="12"/>
      <c r="J74" s="23"/>
    </row>
    <row r="75" spans="1:10" ht="18" customHeight="1" x14ac:dyDescent="0.25">
      <c r="A75" s="39"/>
      <c r="B75" s="31" t="s">
        <v>1043</v>
      </c>
      <c r="C75" s="3"/>
      <c r="D75" s="3"/>
      <c r="E75" s="31"/>
      <c r="F75" s="3"/>
      <c r="G75" s="3"/>
      <c r="H75" s="3"/>
      <c r="I75" s="49">
        <f>SUM(I45:I74)</f>
        <v>500000</v>
      </c>
      <c r="J75" s="23"/>
    </row>
    <row r="76" spans="1:10" ht="15.9" customHeight="1" x14ac:dyDescent="0.3">
      <c r="A76" s="112" t="s">
        <v>1152</v>
      </c>
      <c r="B76" s="112"/>
      <c r="C76" s="112"/>
      <c r="D76" s="112"/>
      <c r="E76" s="112"/>
      <c r="F76" s="112"/>
      <c r="G76" s="112"/>
      <c r="H76" s="112"/>
      <c r="I76" s="112"/>
      <c r="J76" s="23"/>
    </row>
    <row r="77" spans="1:10" ht="12.9" customHeight="1" x14ac:dyDescent="0.25">
      <c r="A77" s="2" t="str">
        <f>IF(D77="","","CONTRACT: ")</f>
        <v xml:space="preserve">CONTRACT: </v>
      </c>
      <c r="B77" s="2"/>
      <c r="C77" s="18"/>
      <c r="D77" s="2" t="str">
        <f>INDEX!C1</f>
        <v>CONTRACT SANRAL C.003-063-2022/1</v>
      </c>
      <c r="E77" s="2"/>
      <c r="F77" s="11"/>
      <c r="G77" s="11"/>
      <c r="H77" s="11"/>
      <c r="I77" s="22"/>
    </row>
    <row r="78" spans="1:10" ht="42.75" customHeight="1" x14ac:dyDescent="0.25">
      <c r="A78" s="8" t="str">
        <f>IF(D78="","","CONTRACT TITLE: ")</f>
        <v xml:space="preserve">CONTRACT TITLE: </v>
      </c>
      <c r="B78" s="8"/>
      <c r="C78" s="8"/>
      <c r="D78" s="103" t="str">
        <f>INDEX!C2</f>
        <v>COMMUNITY ACCESS ROADS ALONG THE N2-SECTION 18 BETWEEN VIEDEGESVILLE (km 65.5) AND MTHATHA (km 78.8).</v>
      </c>
      <c r="E78" s="103"/>
      <c r="F78" s="103"/>
      <c r="G78" s="103"/>
      <c r="H78" s="103"/>
      <c r="I78" s="103"/>
    </row>
    <row r="79" spans="1:10" ht="12.9" customHeight="1" x14ac:dyDescent="0.25">
      <c r="A79" s="2" t="str">
        <f>IF((C79&amp;E79)="","",UPPER("SCHEDULE:"))</f>
        <v>SCHEDULE:</v>
      </c>
      <c r="B79" s="2"/>
      <c r="C79" s="15" t="s">
        <v>1421</v>
      </c>
      <c r="D79" s="20"/>
      <c r="E79" s="113" t="s">
        <v>266</v>
      </c>
      <c r="F79" s="113"/>
      <c r="G79" s="113"/>
      <c r="H79" s="113"/>
      <c r="I79" s="113"/>
    </row>
    <row r="80" spans="1:10" ht="12.9" hidden="1" customHeight="1" x14ac:dyDescent="0.25">
      <c r="A80" s="2" t="str">
        <f>IF((C80&amp;E80)="","","SERIES:")</f>
        <v/>
      </c>
      <c r="B80" s="2"/>
      <c r="C80" s="15" t="s">
        <v>0</v>
      </c>
      <c r="D80" s="15"/>
      <c r="E80" s="113" t="s">
        <v>0</v>
      </c>
      <c r="F80" s="113"/>
      <c r="G80" s="113"/>
      <c r="H80" s="113"/>
      <c r="I80" s="113"/>
    </row>
    <row r="81" spans="1:10" ht="12.9" customHeight="1" x14ac:dyDescent="0.25">
      <c r="A81" s="2" t="str">
        <f>IF((C81&amp;E81)="","","SECTION:")</f>
        <v>SECTION:</v>
      </c>
      <c r="B81" s="2"/>
      <c r="C81" s="15" t="s">
        <v>635</v>
      </c>
      <c r="D81" s="15"/>
      <c r="E81" s="114" t="s">
        <v>959</v>
      </c>
      <c r="F81" s="114"/>
      <c r="G81" s="114"/>
      <c r="H81" s="114"/>
      <c r="I81" s="114"/>
    </row>
    <row r="82" spans="1:10" ht="28.5" customHeight="1" x14ac:dyDescent="0.25">
      <c r="A82" s="1" t="s">
        <v>2</v>
      </c>
      <c r="B82" s="115" t="s">
        <v>96</v>
      </c>
      <c r="C82" s="115"/>
      <c r="D82" s="115"/>
      <c r="E82" s="115"/>
      <c r="F82" s="1" t="s">
        <v>1</v>
      </c>
      <c r="G82" s="1" t="s">
        <v>727</v>
      </c>
      <c r="H82" s="1" t="s">
        <v>345</v>
      </c>
      <c r="I82" s="1" t="s">
        <v>833</v>
      </c>
      <c r="J82" s="21" t="s">
        <v>539</v>
      </c>
    </row>
    <row r="83" spans="1:10" ht="4.5" customHeight="1" x14ac:dyDescent="0.25">
      <c r="A83" s="4"/>
      <c r="B83" s="116"/>
      <c r="C83" s="117"/>
      <c r="D83" s="117"/>
      <c r="E83" s="118"/>
      <c r="F83" s="4"/>
      <c r="G83" s="4"/>
      <c r="H83" s="4"/>
      <c r="I83" s="4"/>
    </row>
    <row r="84" spans="1:10" ht="18" customHeight="1" x14ac:dyDescent="0.25">
      <c r="A84" s="24"/>
      <c r="B84" s="50" t="s">
        <v>1241</v>
      </c>
      <c r="C84" s="2"/>
      <c r="D84" s="2"/>
      <c r="E84" s="52"/>
      <c r="F84" s="25"/>
      <c r="G84" s="25"/>
      <c r="H84" s="24"/>
      <c r="I84" s="51">
        <f>I75</f>
        <v>500000</v>
      </c>
    </row>
    <row r="85" spans="1:10" ht="4.5" customHeight="1" x14ac:dyDescent="0.25">
      <c r="A85" s="24"/>
      <c r="B85" s="119"/>
      <c r="C85" s="120"/>
      <c r="D85" s="120"/>
      <c r="E85" s="121"/>
      <c r="F85" s="25"/>
      <c r="G85" s="25"/>
      <c r="H85" s="25"/>
      <c r="I85" s="48"/>
    </row>
    <row r="86" spans="1:10" ht="21.9" customHeight="1" x14ac:dyDescent="0.25">
      <c r="A86" s="7" t="s">
        <v>0</v>
      </c>
      <c r="B86" s="7" t="s">
        <v>0</v>
      </c>
      <c r="C86" s="17" t="s">
        <v>1040</v>
      </c>
      <c r="D86" s="108" t="s">
        <v>16</v>
      </c>
      <c r="E86" s="108"/>
      <c r="F86" s="19" t="s">
        <v>743</v>
      </c>
      <c r="G86" s="6">
        <v>10000</v>
      </c>
      <c r="H86" s="10">
        <v>0</v>
      </c>
      <c r="I86" s="5">
        <f t="shared" ref="I86:I88" si="8">ROUND(G86 * H86,2)</f>
        <v>0</v>
      </c>
      <c r="J86" s="23" t="s">
        <v>965</v>
      </c>
    </row>
    <row r="87" spans="1:10" ht="21.9" customHeight="1" x14ac:dyDescent="0.25">
      <c r="A87" s="7" t="s">
        <v>0</v>
      </c>
      <c r="B87" s="7" t="s">
        <v>0</v>
      </c>
      <c r="C87" s="17" t="s">
        <v>626</v>
      </c>
      <c r="D87" s="108" t="s">
        <v>174</v>
      </c>
      <c r="E87" s="108"/>
      <c r="F87" s="19" t="s">
        <v>743</v>
      </c>
      <c r="G87" s="6">
        <v>3000</v>
      </c>
      <c r="H87" s="10">
        <v>0</v>
      </c>
      <c r="I87" s="5">
        <f t="shared" si="8"/>
        <v>0</v>
      </c>
      <c r="J87" s="23" t="s">
        <v>366</v>
      </c>
    </row>
    <row r="88" spans="1:10" ht="21.9" customHeight="1" x14ac:dyDescent="0.25">
      <c r="A88" s="7" t="s">
        <v>0</v>
      </c>
      <c r="B88" s="7" t="s">
        <v>0</v>
      </c>
      <c r="C88" s="17" t="s">
        <v>257</v>
      </c>
      <c r="D88" s="108" t="s">
        <v>744</v>
      </c>
      <c r="E88" s="108"/>
      <c r="F88" s="19" t="s">
        <v>743</v>
      </c>
      <c r="G88" s="6">
        <v>3000</v>
      </c>
      <c r="H88" s="10">
        <v>0</v>
      </c>
      <c r="I88" s="5">
        <f t="shared" si="8"/>
        <v>0</v>
      </c>
      <c r="J88" s="23" t="s">
        <v>367</v>
      </c>
    </row>
    <row r="89" spans="1:10" ht="21.9" customHeight="1" x14ac:dyDescent="0.25">
      <c r="A89" s="7" t="s">
        <v>0</v>
      </c>
      <c r="B89" s="7" t="s">
        <v>860</v>
      </c>
      <c r="C89" s="108" t="s">
        <v>106</v>
      </c>
      <c r="D89" s="108"/>
      <c r="E89" s="108"/>
      <c r="F89" s="19" t="s">
        <v>0</v>
      </c>
      <c r="G89" s="9"/>
      <c r="H89" s="5"/>
      <c r="I89" s="5"/>
      <c r="J89" s="23" t="s">
        <v>368</v>
      </c>
    </row>
    <row r="90" spans="1:10" ht="21.9" customHeight="1" x14ac:dyDescent="0.25">
      <c r="A90" s="7" t="s">
        <v>0</v>
      </c>
      <c r="B90" s="7" t="s">
        <v>0</v>
      </c>
      <c r="C90" s="17" t="s">
        <v>1040</v>
      </c>
      <c r="D90" s="108" t="s">
        <v>471</v>
      </c>
      <c r="E90" s="108"/>
      <c r="F90" s="19" t="s">
        <v>102</v>
      </c>
      <c r="G90" s="6">
        <v>1</v>
      </c>
      <c r="H90" s="30">
        <v>500000</v>
      </c>
      <c r="I90" s="5">
        <v>500000</v>
      </c>
      <c r="J90" s="23" t="s">
        <v>1153</v>
      </c>
    </row>
    <row r="91" spans="1:10" ht="33.15" customHeight="1" x14ac:dyDescent="0.25">
      <c r="A91" s="7" t="s">
        <v>0</v>
      </c>
      <c r="B91" s="7" t="s">
        <v>0</v>
      </c>
      <c r="C91" s="17" t="s">
        <v>626</v>
      </c>
      <c r="D91" s="108" t="s">
        <v>1428</v>
      </c>
      <c r="E91" s="108"/>
      <c r="F91" s="19" t="s">
        <v>839</v>
      </c>
      <c r="G91" s="34">
        <f>ROUND(I90,2)</f>
        <v>500000</v>
      </c>
      <c r="H91" s="33">
        <v>0</v>
      </c>
      <c r="I91" s="5">
        <f>ROUND(G91 * H91,2)</f>
        <v>0</v>
      </c>
      <c r="J91" s="23" t="s">
        <v>270</v>
      </c>
    </row>
    <row r="92" spans="1:10" ht="21.9" customHeight="1" x14ac:dyDescent="0.25">
      <c r="A92" s="7" t="s">
        <v>1257</v>
      </c>
      <c r="B92" s="122" t="s">
        <v>107</v>
      </c>
      <c r="C92" s="123"/>
      <c r="D92" s="123"/>
      <c r="E92" s="123"/>
      <c r="F92" s="19" t="s">
        <v>0</v>
      </c>
      <c r="G92" s="9"/>
      <c r="H92" s="5"/>
      <c r="I92" s="5"/>
      <c r="J92" s="23" t="s">
        <v>859</v>
      </c>
    </row>
    <row r="93" spans="1:10" ht="21.9" customHeight="1" x14ac:dyDescent="0.25">
      <c r="A93" s="7" t="s">
        <v>0</v>
      </c>
      <c r="B93" s="7" t="s">
        <v>643</v>
      </c>
      <c r="C93" s="108" t="s">
        <v>17</v>
      </c>
      <c r="D93" s="108"/>
      <c r="E93" s="108"/>
      <c r="F93" s="19" t="s">
        <v>623</v>
      </c>
      <c r="G93" s="6">
        <v>1</v>
      </c>
      <c r="H93" s="30">
        <v>1200000</v>
      </c>
      <c r="I93" s="5">
        <v>1200000</v>
      </c>
      <c r="J93" s="23" t="s">
        <v>18</v>
      </c>
    </row>
    <row r="94" spans="1:10" ht="12.9" customHeight="1" x14ac:dyDescent="0.25">
      <c r="A94" s="16"/>
      <c r="B94" s="109"/>
      <c r="C94" s="110"/>
      <c r="D94" s="110"/>
      <c r="E94" s="111"/>
      <c r="F94" s="16"/>
      <c r="G94" s="12"/>
      <c r="H94" s="12"/>
      <c r="I94" s="12"/>
    </row>
    <row r="95" spans="1:10" ht="12.9" customHeight="1" x14ac:dyDescent="0.25">
      <c r="A95" s="16"/>
      <c r="B95" s="109"/>
      <c r="C95" s="110"/>
      <c r="D95" s="110"/>
      <c r="E95" s="111"/>
      <c r="F95" s="16"/>
      <c r="G95" s="12"/>
      <c r="H95" s="12"/>
      <c r="I95" s="12"/>
    </row>
    <row r="96" spans="1:10" ht="12.9" customHeight="1" x14ac:dyDescent="0.25">
      <c r="A96" s="16"/>
      <c r="B96" s="109"/>
      <c r="C96" s="110"/>
      <c r="D96" s="110"/>
      <c r="E96" s="111"/>
      <c r="F96" s="16"/>
      <c r="G96" s="12"/>
      <c r="H96" s="12"/>
      <c r="I96" s="12"/>
    </row>
    <row r="97" spans="1:9" ht="12.9" customHeight="1" x14ac:dyDescent="0.25">
      <c r="A97" s="16"/>
      <c r="B97" s="109"/>
      <c r="C97" s="110"/>
      <c r="D97" s="110"/>
      <c r="E97" s="111"/>
      <c r="F97" s="16"/>
      <c r="G97" s="12"/>
      <c r="H97" s="12"/>
      <c r="I97" s="12"/>
    </row>
    <row r="98" spans="1:9" ht="12.9" customHeight="1" x14ac:dyDescent="0.25">
      <c r="A98" s="16"/>
      <c r="B98" s="109"/>
      <c r="C98" s="110"/>
      <c r="D98" s="110"/>
      <c r="E98" s="111"/>
      <c r="F98" s="16"/>
      <c r="G98" s="12"/>
      <c r="H98" s="12"/>
      <c r="I98" s="12"/>
    </row>
    <row r="99" spans="1:9" ht="12.9" customHeight="1" x14ac:dyDescent="0.25">
      <c r="A99" s="16"/>
      <c r="B99" s="109"/>
      <c r="C99" s="110"/>
      <c r="D99" s="110"/>
      <c r="E99" s="111"/>
      <c r="F99" s="16"/>
      <c r="G99" s="12"/>
      <c r="H99" s="12"/>
      <c r="I99" s="12"/>
    </row>
    <row r="100" spans="1:9" ht="12.9" customHeight="1" x14ac:dyDescent="0.25">
      <c r="A100" s="16"/>
      <c r="B100" s="109"/>
      <c r="C100" s="110"/>
      <c r="D100" s="110"/>
      <c r="E100" s="111"/>
      <c r="F100" s="16"/>
      <c r="G100" s="12"/>
      <c r="H100" s="12"/>
      <c r="I100" s="12"/>
    </row>
    <row r="101" spans="1:9" ht="12.9" customHeight="1" x14ac:dyDescent="0.25">
      <c r="A101" s="16"/>
      <c r="B101" s="109"/>
      <c r="C101" s="110"/>
      <c r="D101" s="110"/>
      <c r="E101" s="111"/>
      <c r="F101" s="16"/>
      <c r="G101" s="12"/>
      <c r="H101" s="12"/>
      <c r="I101" s="12"/>
    </row>
    <row r="102" spans="1:9" ht="12.9" customHeight="1" x14ac:dyDescent="0.25">
      <c r="A102" s="16"/>
      <c r="B102" s="109"/>
      <c r="C102" s="110"/>
      <c r="D102" s="110"/>
      <c r="E102" s="111"/>
      <c r="F102" s="16"/>
      <c r="G102" s="12"/>
      <c r="H102" s="12"/>
      <c r="I102" s="12"/>
    </row>
    <row r="103" spans="1:9" ht="12.9" customHeight="1" x14ac:dyDescent="0.25">
      <c r="A103" s="16"/>
      <c r="B103" s="109"/>
      <c r="C103" s="110"/>
      <c r="D103" s="110"/>
      <c r="E103" s="111"/>
      <c r="F103" s="16"/>
      <c r="G103" s="12"/>
      <c r="H103" s="12"/>
      <c r="I103" s="12"/>
    </row>
    <row r="104" spans="1:9" ht="12.9" customHeight="1" x14ac:dyDescent="0.25">
      <c r="A104" s="16"/>
      <c r="B104" s="109"/>
      <c r="C104" s="110"/>
      <c r="D104" s="110"/>
      <c r="E104" s="111"/>
      <c r="F104" s="16"/>
      <c r="G104" s="12"/>
      <c r="H104" s="12"/>
      <c r="I104" s="12"/>
    </row>
    <row r="105" spans="1:9" ht="12.9" customHeight="1" x14ac:dyDescent="0.25">
      <c r="A105" s="16"/>
      <c r="B105" s="109"/>
      <c r="C105" s="110"/>
      <c r="D105" s="110"/>
      <c r="E105" s="111"/>
      <c r="F105" s="16"/>
      <c r="G105" s="12"/>
      <c r="H105" s="12"/>
      <c r="I105" s="12"/>
    </row>
    <row r="106" spans="1:9" ht="12.9" customHeight="1" x14ac:dyDescent="0.25">
      <c r="A106" s="16"/>
      <c r="B106" s="109"/>
      <c r="C106" s="110"/>
      <c r="D106" s="110"/>
      <c r="E106" s="111"/>
      <c r="F106" s="16"/>
      <c r="G106" s="12"/>
      <c r="H106" s="12"/>
      <c r="I106" s="12"/>
    </row>
    <row r="107" spans="1:9" ht="12.9" customHeight="1" x14ac:dyDescent="0.25">
      <c r="A107" s="16"/>
      <c r="B107" s="109"/>
      <c r="C107" s="110"/>
      <c r="D107" s="110"/>
      <c r="E107" s="111"/>
      <c r="F107" s="16"/>
      <c r="G107" s="12"/>
      <c r="H107" s="12"/>
      <c r="I107" s="12"/>
    </row>
    <row r="108" spans="1:9" ht="11.85" customHeight="1" x14ac:dyDescent="0.25">
      <c r="A108" s="16"/>
      <c r="B108" s="109"/>
      <c r="C108" s="110"/>
      <c r="D108" s="110"/>
      <c r="E108" s="111"/>
      <c r="F108" s="16"/>
      <c r="G108" s="12"/>
      <c r="H108" s="12"/>
      <c r="I108" s="12"/>
    </row>
    <row r="109" spans="1:9" ht="18" customHeight="1" x14ac:dyDescent="0.25">
      <c r="A109" s="26" t="str">
        <f>"TOTAL FOR " &amp; UPPER("Section") &amp; "  C1.2 CARRIED FORWARD TO SUMMARY"</f>
        <v>TOTAL FOR SECTION  C1.2 CARRIED FORWARD TO SUMMARY</v>
      </c>
      <c r="B109" s="3"/>
      <c r="C109" s="3"/>
      <c r="D109" s="3"/>
      <c r="E109" s="3"/>
      <c r="F109" s="3"/>
      <c r="G109" s="3"/>
      <c r="H109" s="28"/>
      <c r="I109" s="27">
        <f>SUM(I8:I35)+SUM(I47:I74)+SUM(I86:I108)</f>
        <v>2200000</v>
      </c>
    </row>
    <row r="110" spans="1:9" ht="15.9" customHeight="1" x14ac:dyDescent="0.3">
      <c r="A110" s="112" t="s">
        <v>19</v>
      </c>
      <c r="B110" s="112"/>
      <c r="C110" s="112"/>
      <c r="D110" s="112"/>
      <c r="E110" s="112"/>
      <c r="F110" s="112"/>
      <c r="G110" s="112"/>
      <c r="H110" s="112"/>
      <c r="I110" s="112"/>
    </row>
    <row r="111" spans="1:9" ht="12.9" customHeight="1" x14ac:dyDescent="0.25">
      <c r="A111" s="2" t="str">
        <f>IF(D111="","","CONTRACT: ")</f>
        <v xml:space="preserve">CONTRACT: </v>
      </c>
      <c r="B111" s="2"/>
      <c r="C111" s="18"/>
      <c r="D111" s="2" t="str">
        <f>INDEX!C1</f>
        <v>CONTRACT SANRAL C.003-063-2022/1</v>
      </c>
      <c r="E111" s="2"/>
      <c r="F111" s="11"/>
      <c r="G111" s="11"/>
      <c r="H111" s="11"/>
      <c r="I111" s="22"/>
    </row>
    <row r="112" spans="1:9" ht="40.5" customHeight="1" x14ac:dyDescent="0.25">
      <c r="A112" s="8" t="str">
        <f>IF(D112="","","CONTRACT TITLE: ")</f>
        <v xml:space="preserve">CONTRACT TITLE: </v>
      </c>
      <c r="B112" s="8"/>
      <c r="C112" s="8"/>
      <c r="D112" s="103" t="str">
        <f>INDEX!C2</f>
        <v>COMMUNITY ACCESS ROADS ALONG THE N2-SECTION 18 BETWEEN VIEDEGESVILLE (km 65.5) AND MTHATHA (km 78.8).</v>
      </c>
      <c r="E112" s="103"/>
      <c r="F112" s="103"/>
      <c r="G112" s="103"/>
      <c r="H112" s="103"/>
      <c r="I112" s="103"/>
    </row>
    <row r="113" spans="1:10" ht="12.9" customHeight="1" x14ac:dyDescent="0.25">
      <c r="A113" s="2" t="str">
        <f>IF((C113&amp;E113)="","",UPPER("SCHEDULE:"))</f>
        <v>SCHEDULE:</v>
      </c>
      <c r="B113" s="2"/>
      <c r="C113" s="15" t="s">
        <v>1421</v>
      </c>
      <c r="D113" s="20"/>
      <c r="E113" s="113" t="s">
        <v>266</v>
      </c>
      <c r="F113" s="113"/>
      <c r="G113" s="113"/>
      <c r="H113" s="113"/>
      <c r="I113" s="113"/>
    </row>
    <row r="114" spans="1:10" ht="12.9" hidden="1" customHeight="1" x14ac:dyDescent="0.25">
      <c r="A114" s="2" t="str">
        <f>IF((C114&amp;E114)="","","SERIES:")</f>
        <v/>
      </c>
      <c r="B114" s="2"/>
      <c r="C114" s="15" t="s">
        <v>0</v>
      </c>
      <c r="D114" s="15"/>
      <c r="E114" s="113" t="s">
        <v>0</v>
      </c>
      <c r="F114" s="113"/>
      <c r="G114" s="113"/>
      <c r="H114" s="113"/>
      <c r="I114" s="113"/>
    </row>
    <row r="115" spans="1:10" ht="12.9" customHeight="1" x14ac:dyDescent="0.25">
      <c r="A115" s="2" t="str">
        <f>IF((C115&amp;E115)="","","SECTION:")</f>
        <v>SECTION:</v>
      </c>
      <c r="B115" s="2"/>
      <c r="C115" s="15" t="s">
        <v>1052</v>
      </c>
      <c r="D115" s="15"/>
      <c r="E115" s="114" t="s">
        <v>369</v>
      </c>
      <c r="F115" s="114"/>
      <c r="G115" s="114"/>
      <c r="H115" s="114"/>
      <c r="I115" s="114"/>
    </row>
    <row r="116" spans="1:10" ht="28.5" customHeight="1" x14ac:dyDescent="0.25">
      <c r="A116" s="1" t="s">
        <v>2</v>
      </c>
      <c r="B116" s="115" t="s">
        <v>96</v>
      </c>
      <c r="C116" s="115"/>
      <c r="D116" s="115"/>
      <c r="E116" s="115"/>
      <c r="F116" s="1" t="s">
        <v>1</v>
      </c>
      <c r="G116" s="1" t="s">
        <v>727</v>
      </c>
      <c r="H116" s="1" t="s">
        <v>345</v>
      </c>
      <c r="I116" s="1" t="s">
        <v>833</v>
      </c>
      <c r="J116" s="21" t="s">
        <v>539</v>
      </c>
    </row>
    <row r="117" spans="1:10" ht="4.5" customHeight="1" x14ac:dyDescent="0.25">
      <c r="A117" s="4"/>
      <c r="B117" s="116"/>
      <c r="C117" s="117"/>
      <c r="D117" s="117"/>
      <c r="E117" s="118"/>
      <c r="F117" s="4"/>
      <c r="G117" s="4"/>
      <c r="H117" s="4"/>
      <c r="I117" s="4"/>
    </row>
    <row r="118" spans="1:10" ht="21.9" customHeight="1" x14ac:dyDescent="0.25">
      <c r="A118" s="7" t="s">
        <v>20</v>
      </c>
      <c r="B118" s="122" t="s">
        <v>641</v>
      </c>
      <c r="C118" s="123"/>
      <c r="D118" s="123"/>
      <c r="E118" s="123"/>
      <c r="F118" s="19" t="s">
        <v>0</v>
      </c>
      <c r="G118" s="9"/>
      <c r="H118" s="5"/>
      <c r="I118" s="5"/>
      <c r="J118" s="23" t="s">
        <v>862</v>
      </c>
    </row>
    <row r="119" spans="1:10" ht="25.5" customHeight="1" x14ac:dyDescent="0.25">
      <c r="A119" s="7" t="s">
        <v>0</v>
      </c>
      <c r="B119" s="7" t="s">
        <v>272</v>
      </c>
      <c r="C119" s="108" t="s">
        <v>745</v>
      </c>
      <c r="D119" s="108"/>
      <c r="E119" s="108"/>
      <c r="F119" s="19" t="s">
        <v>636</v>
      </c>
      <c r="G119" s="6">
        <v>1</v>
      </c>
      <c r="H119" s="10">
        <v>0</v>
      </c>
      <c r="I119" s="5">
        <f t="shared" ref="I119:I120" si="9">ROUND(G119 * H119,2)</f>
        <v>0</v>
      </c>
      <c r="J119" s="23" t="s">
        <v>1258</v>
      </c>
    </row>
    <row r="120" spans="1:10" ht="28.5" customHeight="1" x14ac:dyDescent="0.25">
      <c r="A120" s="7" t="s">
        <v>0</v>
      </c>
      <c r="B120" s="7" t="s">
        <v>645</v>
      </c>
      <c r="C120" s="108" t="s">
        <v>861</v>
      </c>
      <c r="D120" s="108"/>
      <c r="E120" s="108"/>
      <c r="F120" s="19" t="s">
        <v>636</v>
      </c>
      <c r="G120" s="6">
        <v>1</v>
      </c>
      <c r="H120" s="10">
        <v>0</v>
      </c>
      <c r="I120" s="5">
        <f t="shared" si="9"/>
        <v>0</v>
      </c>
      <c r="J120" s="23" t="s">
        <v>472</v>
      </c>
    </row>
    <row r="121" spans="1:10" ht="21.9" customHeight="1" x14ac:dyDescent="0.25">
      <c r="A121" s="7" t="s">
        <v>0</v>
      </c>
      <c r="B121" s="7" t="s">
        <v>1053</v>
      </c>
      <c r="C121" s="108" t="s">
        <v>1259</v>
      </c>
      <c r="D121" s="108"/>
      <c r="E121" s="108"/>
      <c r="F121" s="19" t="s">
        <v>0</v>
      </c>
      <c r="G121" s="9"/>
      <c r="H121" s="5"/>
      <c r="I121" s="5"/>
      <c r="J121" s="23" t="s">
        <v>21</v>
      </c>
    </row>
    <row r="122" spans="1:10" ht="21.9" customHeight="1" x14ac:dyDescent="0.25">
      <c r="A122" s="7" t="s">
        <v>0</v>
      </c>
      <c r="B122" s="7" t="s">
        <v>0</v>
      </c>
      <c r="C122" s="17" t="s">
        <v>1040</v>
      </c>
      <c r="D122" s="108" t="s">
        <v>1154</v>
      </c>
      <c r="E122" s="108"/>
      <c r="F122" s="19" t="s">
        <v>10</v>
      </c>
      <c r="G122" s="6">
        <v>3</v>
      </c>
      <c r="H122" s="10">
        <v>0</v>
      </c>
      <c r="I122" s="5">
        <f t="shared" ref="I122:I123" si="10">ROUND(G122 * H122,2)</f>
        <v>0</v>
      </c>
      <c r="J122" s="23" t="s">
        <v>1429</v>
      </c>
    </row>
    <row r="123" spans="1:10" ht="21.9" customHeight="1" x14ac:dyDescent="0.25">
      <c r="A123" s="7" t="s">
        <v>0</v>
      </c>
      <c r="B123" s="7" t="s">
        <v>0</v>
      </c>
      <c r="C123" s="17" t="s">
        <v>626</v>
      </c>
      <c r="D123" s="108" t="s">
        <v>271</v>
      </c>
      <c r="E123" s="108"/>
      <c r="F123" s="19" t="s">
        <v>10</v>
      </c>
      <c r="G123" s="6">
        <v>30</v>
      </c>
      <c r="H123" s="10">
        <v>0</v>
      </c>
      <c r="I123" s="5">
        <f t="shared" si="10"/>
        <v>0</v>
      </c>
      <c r="J123" s="23" t="s">
        <v>1155</v>
      </c>
    </row>
    <row r="124" spans="1:10" ht="21.9" customHeight="1" x14ac:dyDescent="0.25">
      <c r="A124" s="7" t="s">
        <v>0</v>
      </c>
      <c r="B124" s="7" t="s">
        <v>22</v>
      </c>
      <c r="C124" s="108" t="s">
        <v>1156</v>
      </c>
      <c r="D124" s="108"/>
      <c r="E124" s="108"/>
      <c r="F124" s="19" t="s">
        <v>0</v>
      </c>
      <c r="G124" s="9"/>
      <c r="H124" s="5"/>
      <c r="I124" s="5"/>
      <c r="J124" s="23" t="s">
        <v>863</v>
      </c>
    </row>
    <row r="125" spans="1:10" ht="21.9" customHeight="1" x14ac:dyDescent="0.25">
      <c r="A125" s="7" t="s">
        <v>0</v>
      </c>
      <c r="B125" s="7" t="s">
        <v>0</v>
      </c>
      <c r="C125" s="17" t="s">
        <v>1040</v>
      </c>
      <c r="D125" s="108" t="s">
        <v>556</v>
      </c>
      <c r="E125" s="108"/>
      <c r="F125" s="19" t="s">
        <v>746</v>
      </c>
      <c r="G125" s="6">
        <v>4</v>
      </c>
      <c r="H125" s="10">
        <v>0</v>
      </c>
      <c r="I125" s="5">
        <f t="shared" ref="I125:I127" si="11">ROUND(G125 * H125,2)</f>
        <v>0</v>
      </c>
      <c r="J125" s="23" t="s">
        <v>644</v>
      </c>
    </row>
    <row r="126" spans="1:10" ht="21.9" customHeight="1" x14ac:dyDescent="0.25">
      <c r="A126" s="7" t="s">
        <v>0</v>
      </c>
      <c r="B126" s="7" t="s">
        <v>0</v>
      </c>
      <c r="C126" s="17" t="s">
        <v>626</v>
      </c>
      <c r="D126" s="108" t="s">
        <v>864</v>
      </c>
      <c r="E126" s="108"/>
      <c r="F126" s="19" t="s">
        <v>746</v>
      </c>
      <c r="G126" s="6">
        <v>4</v>
      </c>
      <c r="H126" s="10">
        <v>0</v>
      </c>
      <c r="I126" s="5">
        <f t="shared" si="11"/>
        <v>0</v>
      </c>
      <c r="J126" s="23" t="s">
        <v>1157</v>
      </c>
    </row>
    <row r="127" spans="1:10" ht="21.9" customHeight="1" x14ac:dyDescent="0.25">
      <c r="A127" s="7" t="s">
        <v>0</v>
      </c>
      <c r="B127" s="7" t="s">
        <v>0</v>
      </c>
      <c r="C127" s="17" t="s">
        <v>257</v>
      </c>
      <c r="D127" s="108" t="s">
        <v>967</v>
      </c>
      <c r="E127" s="108"/>
      <c r="F127" s="19" t="s">
        <v>10</v>
      </c>
      <c r="G127" s="6">
        <v>8</v>
      </c>
      <c r="H127" s="10">
        <v>0</v>
      </c>
      <c r="I127" s="5">
        <f t="shared" si="11"/>
        <v>0</v>
      </c>
      <c r="J127" s="23" t="s">
        <v>738</v>
      </c>
    </row>
    <row r="128" spans="1:10" ht="21.9" customHeight="1" x14ac:dyDescent="0.25">
      <c r="A128" s="7" t="s">
        <v>0</v>
      </c>
      <c r="B128" s="7" t="s">
        <v>0</v>
      </c>
      <c r="C128" s="17" t="s">
        <v>1414</v>
      </c>
      <c r="D128" s="108" t="s">
        <v>23</v>
      </c>
      <c r="E128" s="108"/>
      <c r="F128" s="19" t="s">
        <v>623</v>
      </c>
      <c r="G128" s="6">
        <v>1</v>
      </c>
      <c r="H128" s="30">
        <v>1000000</v>
      </c>
      <c r="I128" s="5">
        <v>1000000</v>
      </c>
      <c r="J128" s="23" t="s">
        <v>747</v>
      </c>
    </row>
    <row r="129" spans="1:10" ht="21.9" customHeight="1" x14ac:dyDescent="0.25">
      <c r="A129" s="7" t="s">
        <v>1431</v>
      </c>
      <c r="B129" s="122" t="s">
        <v>865</v>
      </c>
      <c r="C129" s="123"/>
      <c r="D129" s="123"/>
      <c r="E129" s="123"/>
      <c r="F129" s="19" t="s">
        <v>1158</v>
      </c>
      <c r="G129" s="6">
        <v>19</v>
      </c>
      <c r="H129" s="10">
        <v>0</v>
      </c>
      <c r="I129" s="5">
        <f>ROUND(G129 * H129,2)</f>
        <v>0</v>
      </c>
      <c r="J129" s="23" t="s">
        <v>642</v>
      </c>
    </row>
    <row r="130" spans="1:10" ht="12.9" customHeight="1" x14ac:dyDescent="0.25">
      <c r="A130" s="16"/>
      <c r="B130" s="109"/>
      <c r="C130" s="110"/>
      <c r="D130" s="110"/>
      <c r="E130" s="111"/>
      <c r="F130" s="16"/>
      <c r="G130" s="12"/>
      <c r="H130" s="12"/>
      <c r="I130" s="12"/>
    </row>
    <row r="131" spans="1:10" ht="12.9" customHeight="1" x14ac:dyDescent="0.25">
      <c r="A131" s="16"/>
      <c r="B131" s="109"/>
      <c r="C131" s="110"/>
      <c r="D131" s="110"/>
      <c r="E131" s="111"/>
      <c r="F131" s="16"/>
      <c r="G131" s="12"/>
      <c r="H131" s="12"/>
      <c r="I131" s="12"/>
    </row>
    <row r="132" spans="1:10" ht="12.9" customHeight="1" x14ac:dyDescent="0.25">
      <c r="A132" s="16"/>
      <c r="B132" s="109"/>
      <c r="C132" s="110"/>
      <c r="D132" s="110"/>
      <c r="E132" s="111"/>
      <c r="F132" s="16"/>
      <c r="G132" s="12"/>
      <c r="H132" s="12"/>
      <c r="I132" s="12"/>
    </row>
    <row r="133" spans="1:10" ht="12.9" customHeight="1" x14ac:dyDescent="0.25">
      <c r="A133" s="16"/>
      <c r="B133" s="109"/>
      <c r="C133" s="110"/>
      <c r="D133" s="110"/>
      <c r="E133" s="111"/>
      <c r="F133" s="16"/>
      <c r="G133" s="12"/>
      <c r="H133" s="12"/>
      <c r="I133" s="12"/>
    </row>
    <row r="134" spans="1:10" ht="12.9" customHeight="1" x14ac:dyDescent="0.25">
      <c r="A134" s="16"/>
      <c r="B134" s="109"/>
      <c r="C134" s="110"/>
      <c r="D134" s="110"/>
      <c r="E134" s="111"/>
      <c r="F134" s="16"/>
      <c r="G134" s="12"/>
      <c r="H134" s="12"/>
      <c r="I134" s="12"/>
    </row>
    <row r="135" spans="1:10" ht="12.9" customHeight="1" x14ac:dyDescent="0.25">
      <c r="A135" s="16"/>
      <c r="B135" s="109"/>
      <c r="C135" s="110"/>
      <c r="D135" s="110"/>
      <c r="E135" s="111"/>
      <c r="F135" s="16"/>
      <c r="G135" s="12"/>
      <c r="H135" s="12"/>
      <c r="I135" s="12"/>
    </row>
    <row r="136" spans="1:10" ht="12.9" customHeight="1" x14ac:dyDescent="0.25">
      <c r="A136" s="16"/>
      <c r="B136" s="109"/>
      <c r="C136" s="110"/>
      <c r="D136" s="110"/>
      <c r="E136" s="111"/>
      <c r="F136" s="16"/>
      <c r="G136" s="12"/>
      <c r="H136" s="12"/>
      <c r="I136" s="12"/>
    </row>
    <row r="137" spans="1:10" ht="12.9" customHeight="1" x14ac:dyDescent="0.25">
      <c r="A137" s="16"/>
      <c r="B137" s="109"/>
      <c r="C137" s="110"/>
      <c r="D137" s="110"/>
      <c r="E137" s="111"/>
      <c r="F137" s="16"/>
      <c r="G137" s="12"/>
      <c r="H137" s="12"/>
      <c r="I137" s="12"/>
    </row>
    <row r="138" spans="1:10" ht="12.9" customHeight="1" x14ac:dyDescent="0.25">
      <c r="A138" s="16"/>
      <c r="B138" s="109"/>
      <c r="C138" s="110"/>
      <c r="D138" s="110"/>
      <c r="E138" s="111"/>
      <c r="F138" s="16"/>
      <c r="G138" s="12"/>
      <c r="H138" s="12"/>
      <c r="I138" s="12"/>
    </row>
    <row r="139" spans="1:10" ht="9.6" customHeight="1" x14ac:dyDescent="0.25">
      <c r="A139" s="16"/>
      <c r="B139" s="109"/>
      <c r="C139" s="110"/>
      <c r="D139" s="110"/>
      <c r="E139" s="111"/>
      <c r="F139" s="16"/>
      <c r="G139" s="12"/>
      <c r="H139" s="12"/>
      <c r="I139" s="12"/>
    </row>
    <row r="140" spans="1:10" ht="18" customHeight="1" x14ac:dyDescent="0.25">
      <c r="A140" s="26" t="str">
        <f>"TOTAL FOR " &amp; UPPER("Section") &amp; "  C1.3 CARRIED FORWARD TO SUMMARY"</f>
        <v>TOTAL FOR SECTION  C1.3 CARRIED FORWARD TO SUMMARY</v>
      </c>
      <c r="B140" s="3"/>
      <c r="C140" s="3"/>
      <c r="D140" s="3"/>
      <c r="E140" s="3"/>
      <c r="F140" s="3"/>
      <c r="G140" s="3"/>
      <c r="H140" s="28"/>
      <c r="I140" s="27">
        <f>SUM(I118:I139)</f>
        <v>1000000</v>
      </c>
    </row>
    <row r="141" spans="1:10" ht="15.9" customHeight="1" x14ac:dyDescent="0.3">
      <c r="A141" s="112" t="s">
        <v>370</v>
      </c>
      <c r="B141" s="112"/>
      <c r="C141" s="112"/>
      <c r="D141" s="112"/>
      <c r="E141" s="112"/>
      <c r="F141" s="112"/>
      <c r="G141" s="112"/>
      <c r="H141" s="112"/>
      <c r="I141" s="112"/>
    </row>
    <row r="142" spans="1:10" ht="12.9" customHeight="1" x14ac:dyDescent="0.25">
      <c r="A142" s="2" t="str">
        <f>IF(D142="","","CONTRACT: ")</f>
        <v xml:space="preserve">CONTRACT: </v>
      </c>
      <c r="B142" s="2"/>
      <c r="C142" s="18"/>
      <c r="D142" s="2" t="str">
        <f>INDEX!C1</f>
        <v>CONTRACT SANRAL C.003-063-2022/1</v>
      </c>
      <c r="E142" s="2"/>
      <c r="F142" s="11"/>
      <c r="G142" s="11"/>
      <c r="H142" s="11"/>
      <c r="I142" s="22"/>
    </row>
    <row r="143" spans="1:10" ht="42" customHeight="1" x14ac:dyDescent="0.25">
      <c r="A143" s="8" t="str">
        <f>IF(D143="","","CONTRACT TITLE: ")</f>
        <v xml:space="preserve">CONTRACT TITLE: </v>
      </c>
      <c r="B143" s="8"/>
      <c r="C143" s="8"/>
      <c r="D143" s="103" t="str">
        <f>INDEX!C2</f>
        <v>COMMUNITY ACCESS ROADS ALONG THE N2-SECTION 18 BETWEEN VIEDEGESVILLE (km 65.5) AND MTHATHA (km 78.8).</v>
      </c>
      <c r="E143" s="103"/>
      <c r="F143" s="103"/>
      <c r="G143" s="103"/>
      <c r="H143" s="103"/>
      <c r="I143" s="103"/>
    </row>
    <row r="144" spans="1:10" ht="12.9" customHeight="1" x14ac:dyDescent="0.25">
      <c r="A144" s="2" t="str">
        <f>IF((C144&amp;E144)="","",UPPER("SCHEDULE:"))</f>
        <v>SCHEDULE:</v>
      </c>
      <c r="B144" s="2"/>
      <c r="C144" s="15" t="s">
        <v>1421</v>
      </c>
      <c r="D144" s="20"/>
      <c r="E144" s="113" t="s">
        <v>266</v>
      </c>
      <c r="F144" s="113"/>
      <c r="G144" s="113"/>
      <c r="H144" s="113"/>
      <c r="I144" s="113"/>
    </row>
    <row r="145" spans="1:10" ht="12.9" hidden="1" customHeight="1" x14ac:dyDescent="0.25">
      <c r="A145" s="2" t="str">
        <f>IF((C145&amp;E145)="","","SERIES:")</f>
        <v/>
      </c>
      <c r="B145" s="2"/>
      <c r="C145" s="15" t="s">
        <v>0</v>
      </c>
      <c r="D145" s="15"/>
      <c r="E145" s="113" t="s">
        <v>0</v>
      </c>
      <c r="F145" s="113"/>
      <c r="G145" s="113"/>
      <c r="H145" s="113"/>
      <c r="I145" s="113"/>
    </row>
    <row r="146" spans="1:10" ht="12.9" customHeight="1" x14ac:dyDescent="0.25">
      <c r="A146" s="2" t="str">
        <f>IF((C146&amp;E146)="","","SECTION:")</f>
        <v>SECTION:</v>
      </c>
      <c r="B146" s="2"/>
      <c r="C146" s="15" t="s">
        <v>1430</v>
      </c>
      <c r="D146" s="15"/>
      <c r="E146" s="114" t="s">
        <v>1432</v>
      </c>
      <c r="F146" s="114"/>
      <c r="G146" s="114"/>
      <c r="H146" s="114"/>
      <c r="I146" s="114"/>
    </row>
    <row r="147" spans="1:10" ht="28.5" customHeight="1" x14ac:dyDescent="0.25">
      <c r="A147" s="1" t="s">
        <v>2</v>
      </c>
      <c r="B147" s="115" t="s">
        <v>96</v>
      </c>
      <c r="C147" s="115"/>
      <c r="D147" s="115"/>
      <c r="E147" s="115"/>
      <c r="F147" s="1" t="s">
        <v>1</v>
      </c>
      <c r="G147" s="1" t="s">
        <v>727</v>
      </c>
      <c r="H147" s="1" t="s">
        <v>345</v>
      </c>
      <c r="I147" s="1" t="s">
        <v>833</v>
      </c>
      <c r="J147" s="21" t="s">
        <v>539</v>
      </c>
    </row>
    <row r="148" spans="1:10" ht="4.5" customHeight="1" x14ac:dyDescent="0.25">
      <c r="A148" s="4"/>
      <c r="B148" s="116"/>
      <c r="C148" s="117"/>
      <c r="D148" s="117"/>
      <c r="E148" s="118"/>
      <c r="F148" s="4"/>
      <c r="G148" s="4"/>
      <c r="H148" s="4"/>
      <c r="I148" s="4"/>
    </row>
    <row r="149" spans="1:10" ht="21.9" customHeight="1" x14ac:dyDescent="0.25">
      <c r="A149" s="7" t="s">
        <v>274</v>
      </c>
      <c r="B149" s="122" t="s">
        <v>1433</v>
      </c>
      <c r="C149" s="123"/>
      <c r="D149" s="123"/>
      <c r="E149" s="123"/>
      <c r="F149" s="19" t="s">
        <v>0</v>
      </c>
      <c r="G149" s="9"/>
      <c r="H149" s="5"/>
      <c r="I149" s="5"/>
      <c r="J149" s="23" t="s">
        <v>867</v>
      </c>
    </row>
    <row r="150" spans="1:10" ht="21.9" customHeight="1" x14ac:dyDescent="0.25">
      <c r="A150" s="7" t="s">
        <v>0</v>
      </c>
      <c r="B150" s="7" t="s">
        <v>171</v>
      </c>
      <c r="C150" s="108" t="s">
        <v>647</v>
      </c>
      <c r="D150" s="108"/>
      <c r="E150" s="108"/>
      <c r="F150" s="19" t="s">
        <v>1158</v>
      </c>
      <c r="G150" s="6">
        <v>80</v>
      </c>
      <c r="H150" s="10">
        <v>0</v>
      </c>
      <c r="I150" s="5">
        <f t="shared" ref="I150:I156" si="12">ROUND(G150 * H150,2)</f>
        <v>0</v>
      </c>
      <c r="J150" s="23" t="s">
        <v>172</v>
      </c>
    </row>
    <row r="151" spans="1:10" ht="21.9" customHeight="1" x14ac:dyDescent="0.25">
      <c r="A151" s="7" t="s">
        <v>0</v>
      </c>
      <c r="B151" s="7" t="s">
        <v>557</v>
      </c>
      <c r="C151" s="108" t="s">
        <v>1260</v>
      </c>
      <c r="D151" s="108"/>
      <c r="E151" s="108"/>
      <c r="F151" s="19" t="s">
        <v>1158</v>
      </c>
      <c r="G151" s="6">
        <v>400</v>
      </c>
      <c r="H151" s="10">
        <v>0</v>
      </c>
      <c r="I151" s="5">
        <f t="shared" si="12"/>
        <v>0</v>
      </c>
      <c r="J151" s="23" t="s">
        <v>648</v>
      </c>
    </row>
    <row r="152" spans="1:10" ht="21.9" customHeight="1" x14ac:dyDescent="0.25">
      <c r="A152" s="7" t="s">
        <v>0</v>
      </c>
      <c r="B152" s="7" t="s">
        <v>969</v>
      </c>
      <c r="C152" s="108" t="s">
        <v>1159</v>
      </c>
      <c r="D152" s="108"/>
      <c r="E152" s="108"/>
      <c r="F152" s="19" t="s">
        <v>1158</v>
      </c>
      <c r="G152" s="6">
        <v>150</v>
      </c>
      <c r="H152" s="10">
        <v>0</v>
      </c>
      <c r="I152" s="5">
        <f t="shared" si="12"/>
        <v>0</v>
      </c>
      <c r="J152" s="23" t="s">
        <v>968</v>
      </c>
    </row>
    <row r="153" spans="1:10" ht="21.9" customHeight="1" x14ac:dyDescent="0.25">
      <c r="A153" s="7" t="s">
        <v>0</v>
      </c>
      <c r="B153" s="7" t="s">
        <v>1347</v>
      </c>
      <c r="C153" s="108" t="s">
        <v>1261</v>
      </c>
      <c r="D153" s="108"/>
      <c r="E153" s="108"/>
      <c r="F153" s="19" t="s">
        <v>1158</v>
      </c>
      <c r="G153" s="6">
        <v>75</v>
      </c>
      <c r="H153" s="10">
        <v>0</v>
      </c>
      <c r="I153" s="5">
        <f t="shared" si="12"/>
        <v>0</v>
      </c>
      <c r="J153" s="23" t="s">
        <v>1160</v>
      </c>
    </row>
    <row r="154" spans="1:10" ht="21.9" customHeight="1" x14ac:dyDescent="0.25">
      <c r="A154" s="7" t="s">
        <v>0</v>
      </c>
      <c r="B154" s="7" t="s">
        <v>175</v>
      </c>
      <c r="C154" s="108" t="s">
        <v>558</v>
      </c>
      <c r="D154" s="108"/>
      <c r="E154" s="108"/>
      <c r="F154" s="19" t="s">
        <v>1158</v>
      </c>
      <c r="G154" s="6">
        <v>50</v>
      </c>
      <c r="H154" s="10">
        <v>0</v>
      </c>
      <c r="I154" s="5">
        <f t="shared" si="12"/>
        <v>0</v>
      </c>
      <c r="J154" s="23" t="s">
        <v>1161</v>
      </c>
    </row>
    <row r="155" spans="1:10" ht="21.9" customHeight="1" x14ac:dyDescent="0.25">
      <c r="A155" s="7" t="s">
        <v>0</v>
      </c>
      <c r="B155" s="7" t="s">
        <v>559</v>
      </c>
      <c r="C155" s="108" t="s">
        <v>649</v>
      </c>
      <c r="D155" s="108"/>
      <c r="E155" s="108"/>
      <c r="F155" s="19" t="s">
        <v>1054</v>
      </c>
      <c r="G155" s="6">
        <v>8</v>
      </c>
      <c r="H155" s="10">
        <v>0</v>
      </c>
      <c r="I155" s="5">
        <f t="shared" si="12"/>
        <v>0</v>
      </c>
      <c r="J155" s="23" t="s">
        <v>273</v>
      </c>
    </row>
    <row r="156" spans="1:10" ht="21.9" customHeight="1" x14ac:dyDescent="0.25">
      <c r="A156" s="7" t="s">
        <v>0</v>
      </c>
      <c r="B156" s="7" t="s">
        <v>1055</v>
      </c>
      <c r="C156" s="108" t="s">
        <v>372</v>
      </c>
      <c r="D156" s="108"/>
      <c r="E156" s="108"/>
      <c r="F156" s="19" t="s">
        <v>1054</v>
      </c>
      <c r="G156" s="6">
        <v>30</v>
      </c>
      <c r="H156" s="10">
        <v>0</v>
      </c>
      <c r="I156" s="5">
        <f t="shared" si="12"/>
        <v>0</v>
      </c>
      <c r="J156" s="23" t="s">
        <v>560</v>
      </c>
    </row>
    <row r="157" spans="1:10" ht="21.9" customHeight="1" x14ac:dyDescent="0.25">
      <c r="A157" s="7" t="s">
        <v>0</v>
      </c>
      <c r="B157" s="7" t="s">
        <v>1348</v>
      </c>
      <c r="C157" s="108" t="s">
        <v>650</v>
      </c>
      <c r="D157" s="108"/>
      <c r="E157" s="108"/>
      <c r="F157" s="19" t="s">
        <v>102</v>
      </c>
      <c r="G157" s="6">
        <v>1</v>
      </c>
      <c r="H157" s="30">
        <v>1800000</v>
      </c>
      <c r="I157" s="5">
        <v>1800000</v>
      </c>
      <c r="J157" s="23" t="s">
        <v>264</v>
      </c>
    </row>
    <row r="158" spans="1:10" ht="33.15" customHeight="1" x14ac:dyDescent="0.25">
      <c r="A158" s="7" t="s">
        <v>0</v>
      </c>
      <c r="B158" s="7" t="s">
        <v>176</v>
      </c>
      <c r="C158" s="108" t="s">
        <v>971</v>
      </c>
      <c r="D158" s="108"/>
      <c r="E158" s="108"/>
      <c r="F158" s="19" t="s">
        <v>839</v>
      </c>
      <c r="G158" s="34">
        <f>ROUND(I157,2)</f>
        <v>1800000</v>
      </c>
      <c r="H158" s="33">
        <v>0</v>
      </c>
      <c r="I158" s="5">
        <f>ROUND(G158 * H158,2)</f>
        <v>0</v>
      </c>
      <c r="J158" s="23" t="s">
        <v>108</v>
      </c>
    </row>
    <row r="159" spans="1:10" ht="21.9" customHeight="1" x14ac:dyDescent="0.25">
      <c r="A159" s="7" t="s">
        <v>652</v>
      </c>
      <c r="B159" s="122" t="s">
        <v>1162</v>
      </c>
      <c r="C159" s="123"/>
      <c r="D159" s="123"/>
      <c r="E159" s="123"/>
      <c r="F159" s="19" t="s">
        <v>0</v>
      </c>
      <c r="G159" s="9"/>
      <c r="H159" s="5"/>
      <c r="I159" s="5"/>
      <c r="J159" s="23" t="s">
        <v>371</v>
      </c>
    </row>
    <row r="160" spans="1:10" ht="21.9" customHeight="1" x14ac:dyDescent="0.25">
      <c r="A160" s="7" t="s">
        <v>0</v>
      </c>
      <c r="B160" s="7" t="s">
        <v>972</v>
      </c>
      <c r="C160" s="108" t="s">
        <v>177</v>
      </c>
      <c r="D160" s="108"/>
      <c r="E160" s="108"/>
      <c r="F160" s="19" t="s">
        <v>1158</v>
      </c>
      <c r="G160" s="6">
        <v>40</v>
      </c>
      <c r="H160" s="10">
        <v>0</v>
      </c>
      <c r="I160" s="5">
        <f t="shared" ref="I160:I165" si="13">ROUND(G160 * H160,2)</f>
        <v>0</v>
      </c>
      <c r="J160" s="23" t="s">
        <v>473</v>
      </c>
    </row>
    <row r="161" spans="1:10" ht="21.9" customHeight="1" x14ac:dyDescent="0.25">
      <c r="A161" s="7" t="s">
        <v>0</v>
      </c>
      <c r="B161" s="7" t="s">
        <v>1349</v>
      </c>
      <c r="C161" s="108" t="s">
        <v>866</v>
      </c>
      <c r="D161" s="108"/>
      <c r="E161" s="108"/>
      <c r="F161" s="19" t="s">
        <v>1158</v>
      </c>
      <c r="G161" s="6">
        <v>10</v>
      </c>
      <c r="H161" s="10">
        <v>0</v>
      </c>
      <c r="I161" s="5">
        <f t="shared" si="13"/>
        <v>0</v>
      </c>
      <c r="J161" s="23" t="s">
        <v>275</v>
      </c>
    </row>
    <row r="162" spans="1:10" ht="21.9" customHeight="1" x14ac:dyDescent="0.25">
      <c r="A162" s="7" t="s">
        <v>0</v>
      </c>
      <c r="B162" s="7" t="s">
        <v>178</v>
      </c>
      <c r="C162" s="108" t="s">
        <v>1163</v>
      </c>
      <c r="D162" s="108"/>
      <c r="E162" s="108"/>
      <c r="F162" s="19" t="s">
        <v>1158</v>
      </c>
      <c r="G162" s="6">
        <v>10</v>
      </c>
      <c r="H162" s="10">
        <v>0</v>
      </c>
      <c r="I162" s="5">
        <f t="shared" si="13"/>
        <v>0</v>
      </c>
      <c r="J162" s="23" t="s">
        <v>651</v>
      </c>
    </row>
    <row r="163" spans="1:10" ht="22.5" customHeight="1" x14ac:dyDescent="0.25">
      <c r="A163" s="7" t="s">
        <v>0</v>
      </c>
      <c r="B163" s="7" t="s">
        <v>561</v>
      </c>
      <c r="C163" s="108" t="s">
        <v>277</v>
      </c>
      <c r="D163" s="108"/>
      <c r="E163" s="108"/>
      <c r="F163" s="19" t="s">
        <v>1158</v>
      </c>
      <c r="G163" s="6">
        <v>10</v>
      </c>
      <c r="H163" s="10">
        <v>0</v>
      </c>
      <c r="I163" s="5">
        <f t="shared" si="13"/>
        <v>0</v>
      </c>
      <c r="J163" s="23" t="s">
        <v>1164</v>
      </c>
    </row>
    <row r="164" spans="1:10" ht="21.9" customHeight="1" x14ac:dyDescent="0.25">
      <c r="A164" s="7" t="s">
        <v>0</v>
      </c>
      <c r="B164" s="7" t="s">
        <v>279</v>
      </c>
      <c r="C164" s="108" t="s">
        <v>374</v>
      </c>
      <c r="D164" s="108"/>
      <c r="E164" s="108"/>
      <c r="F164" s="19" t="s">
        <v>1158</v>
      </c>
      <c r="G164" s="6">
        <v>25</v>
      </c>
      <c r="H164" s="10">
        <v>0</v>
      </c>
      <c r="I164" s="5">
        <f t="shared" si="13"/>
        <v>0</v>
      </c>
      <c r="J164" s="23" t="s">
        <v>748</v>
      </c>
    </row>
    <row r="165" spans="1:10" ht="21.9" customHeight="1" x14ac:dyDescent="0.25">
      <c r="A165" s="7" t="s">
        <v>0</v>
      </c>
      <c r="B165" s="7" t="s">
        <v>654</v>
      </c>
      <c r="C165" s="108" t="s">
        <v>375</v>
      </c>
      <c r="D165" s="108"/>
      <c r="E165" s="108"/>
      <c r="F165" s="19" t="s">
        <v>1158</v>
      </c>
      <c r="G165" s="6">
        <v>10</v>
      </c>
      <c r="H165" s="10">
        <v>0</v>
      </c>
      <c r="I165" s="5">
        <f t="shared" si="13"/>
        <v>0</v>
      </c>
      <c r="J165" s="23" t="s">
        <v>24</v>
      </c>
    </row>
    <row r="166" spans="1:10" ht="21.9" customHeight="1" x14ac:dyDescent="0.25">
      <c r="A166" s="7" t="s">
        <v>1056</v>
      </c>
      <c r="B166" s="122" t="s">
        <v>109</v>
      </c>
      <c r="C166" s="123"/>
      <c r="D166" s="123"/>
      <c r="E166" s="123"/>
      <c r="F166" s="19" t="s">
        <v>0</v>
      </c>
      <c r="G166" s="9"/>
      <c r="H166" s="5"/>
      <c r="I166" s="5"/>
      <c r="J166" s="23" t="s">
        <v>25</v>
      </c>
    </row>
    <row r="167" spans="1:10" ht="21.9" customHeight="1" x14ac:dyDescent="0.25">
      <c r="A167" s="7" t="s">
        <v>0</v>
      </c>
      <c r="B167" s="7" t="s">
        <v>562</v>
      </c>
      <c r="C167" s="108" t="s">
        <v>26</v>
      </c>
      <c r="D167" s="108"/>
      <c r="E167" s="108"/>
      <c r="F167" s="19" t="s">
        <v>1054</v>
      </c>
      <c r="G167" s="6">
        <v>15</v>
      </c>
      <c r="H167" s="10">
        <v>0</v>
      </c>
      <c r="I167" s="5">
        <f t="shared" ref="I167:I178" si="14">ROUND(G167 * H167,2)</f>
        <v>0</v>
      </c>
      <c r="J167" s="23" t="s">
        <v>653</v>
      </c>
    </row>
    <row r="168" spans="1:10" ht="21.9" customHeight="1" x14ac:dyDescent="0.25">
      <c r="A168" s="7" t="s">
        <v>0</v>
      </c>
      <c r="B168" s="7" t="s">
        <v>973</v>
      </c>
      <c r="C168" s="108" t="s">
        <v>1057</v>
      </c>
      <c r="D168" s="108"/>
      <c r="E168" s="108"/>
      <c r="F168" s="19" t="s">
        <v>1054</v>
      </c>
      <c r="G168" s="6">
        <v>3</v>
      </c>
      <c r="H168" s="10">
        <v>0</v>
      </c>
      <c r="I168" s="5">
        <f t="shared" si="14"/>
        <v>0</v>
      </c>
      <c r="J168" s="23" t="s">
        <v>1262</v>
      </c>
    </row>
    <row r="169" spans="1:10" ht="21.9" customHeight="1" x14ac:dyDescent="0.25">
      <c r="A169" s="7" t="s">
        <v>0</v>
      </c>
      <c r="B169" s="7" t="s">
        <v>1350</v>
      </c>
      <c r="C169" s="108" t="s">
        <v>1058</v>
      </c>
      <c r="D169" s="108"/>
      <c r="E169" s="108"/>
      <c r="F169" s="19" t="s">
        <v>1054</v>
      </c>
      <c r="G169" s="6">
        <v>7</v>
      </c>
      <c r="H169" s="10">
        <v>0</v>
      </c>
      <c r="I169" s="5">
        <f t="shared" si="14"/>
        <v>0</v>
      </c>
      <c r="J169" s="23" t="s">
        <v>1434</v>
      </c>
    </row>
    <row r="170" spans="1:10" ht="24.75" customHeight="1" x14ac:dyDescent="0.25">
      <c r="A170" s="7" t="s">
        <v>0</v>
      </c>
      <c r="B170" s="7" t="s">
        <v>179</v>
      </c>
      <c r="C170" s="108" t="s">
        <v>1351</v>
      </c>
      <c r="D170" s="108"/>
      <c r="E170" s="108"/>
      <c r="F170" s="19" t="s">
        <v>1054</v>
      </c>
      <c r="G170" s="6">
        <v>7</v>
      </c>
      <c r="H170" s="10">
        <v>0</v>
      </c>
      <c r="I170" s="5">
        <f t="shared" si="14"/>
        <v>0</v>
      </c>
      <c r="J170" s="23" t="s">
        <v>1059</v>
      </c>
    </row>
    <row r="171" spans="1:10" ht="21.9" customHeight="1" x14ac:dyDescent="0.25">
      <c r="A171" s="7" t="s">
        <v>0</v>
      </c>
      <c r="B171" s="7" t="s">
        <v>1060</v>
      </c>
      <c r="C171" s="108" t="s">
        <v>868</v>
      </c>
      <c r="D171" s="108"/>
      <c r="E171" s="108"/>
      <c r="F171" s="19" t="s">
        <v>1054</v>
      </c>
      <c r="G171" s="6">
        <v>5</v>
      </c>
      <c r="H171" s="10">
        <v>0</v>
      </c>
      <c r="I171" s="5">
        <f t="shared" si="14"/>
        <v>0</v>
      </c>
      <c r="J171" s="23" t="s">
        <v>749</v>
      </c>
    </row>
    <row r="172" spans="1:10" ht="21.9" customHeight="1" x14ac:dyDescent="0.25">
      <c r="A172" s="7" t="s">
        <v>0</v>
      </c>
      <c r="B172" s="7" t="s">
        <v>1436</v>
      </c>
      <c r="C172" s="108" t="s">
        <v>646</v>
      </c>
      <c r="D172" s="108"/>
      <c r="E172" s="108"/>
      <c r="F172" s="19" t="s">
        <v>1054</v>
      </c>
      <c r="G172" s="6">
        <v>1</v>
      </c>
      <c r="H172" s="10">
        <v>0</v>
      </c>
      <c r="I172" s="5">
        <f t="shared" si="14"/>
        <v>0</v>
      </c>
      <c r="J172" s="23" t="s">
        <v>474</v>
      </c>
    </row>
    <row r="173" spans="1:10" ht="21.9" customHeight="1" x14ac:dyDescent="0.25">
      <c r="A173" s="7" t="s">
        <v>0</v>
      </c>
      <c r="B173" s="7" t="s">
        <v>376</v>
      </c>
      <c r="C173" s="108" t="s">
        <v>751</v>
      </c>
      <c r="D173" s="108"/>
      <c r="E173" s="108"/>
      <c r="F173" s="19" t="s">
        <v>1054</v>
      </c>
      <c r="G173" s="6">
        <v>7</v>
      </c>
      <c r="H173" s="10">
        <v>0</v>
      </c>
      <c r="I173" s="5">
        <f t="shared" si="14"/>
        <v>0</v>
      </c>
      <c r="J173" s="23" t="s">
        <v>974</v>
      </c>
    </row>
    <row r="174" spans="1:10" ht="21.9" customHeight="1" x14ac:dyDescent="0.25">
      <c r="A174" s="7" t="s">
        <v>0</v>
      </c>
      <c r="B174" s="7" t="s">
        <v>752</v>
      </c>
      <c r="C174" s="108" t="s">
        <v>656</v>
      </c>
      <c r="D174" s="108"/>
      <c r="E174" s="108"/>
      <c r="F174" s="19" t="s">
        <v>1054</v>
      </c>
      <c r="G174" s="6">
        <v>4</v>
      </c>
      <c r="H174" s="10">
        <v>0</v>
      </c>
      <c r="I174" s="5">
        <f t="shared" si="14"/>
        <v>0</v>
      </c>
      <c r="J174" s="23" t="s">
        <v>750</v>
      </c>
    </row>
    <row r="175" spans="1:10" ht="21.9" customHeight="1" x14ac:dyDescent="0.25">
      <c r="A175" s="7" t="s">
        <v>0</v>
      </c>
      <c r="B175" s="7" t="s">
        <v>1165</v>
      </c>
      <c r="C175" s="108" t="s">
        <v>475</v>
      </c>
      <c r="D175" s="108"/>
      <c r="E175" s="108"/>
      <c r="F175" s="19" t="s">
        <v>1054</v>
      </c>
      <c r="G175" s="6">
        <v>25</v>
      </c>
      <c r="H175" s="10">
        <v>0</v>
      </c>
      <c r="I175" s="5">
        <f t="shared" si="14"/>
        <v>0</v>
      </c>
      <c r="J175" s="23" t="s">
        <v>27</v>
      </c>
    </row>
    <row r="176" spans="1:10" ht="21.9" customHeight="1" x14ac:dyDescent="0.25">
      <c r="A176" s="7" t="s">
        <v>0</v>
      </c>
      <c r="B176" s="7" t="s">
        <v>1517</v>
      </c>
      <c r="C176" s="108" t="s">
        <v>970</v>
      </c>
      <c r="D176" s="108"/>
      <c r="E176" s="108"/>
      <c r="F176" s="19" t="s">
        <v>1054</v>
      </c>
      <c r="G176" s="6">
        <v>25</v>
      </c>
      <c r="H176" s="10">
        <v>0</v>
      </c>
      <c r="I176" s="5">
        <f t="shared" si="14"/>
        <v>0</v>
      </c>
      <c r="J176" s="23" t="s">
        <v>1352</v>
      </c>
    </row>
    <row r="177" spans="1:10" ht="21.9" customHeight="1" x14ac:dyDescent="0.25">
      <c r="A177" s="7"/>
      <c r="B177" s="7" t="s">
        <v>1518</v>
      </c>
      <c r="C177" s="108" t="s">
        <v>1519</v>
      </c>
      <c r="D177" s="108"/>
      <c r="E177" s="108"/>
      <c r="F177" s="19" t="s">
        <v>1054</v>
      </c>
      <c r="G177" s="6">
        <v>25</v>
      </c>
      <c r="H177" s="10">
        <v>0</v>
      </c>
      <c r="I177" s="5">
        <f t="shared" ref="I177" si="15">ROUND(G177 * H177,2)</f>
        <v>0</v>
      </c>
      <c r="J177" s="23"/>
    </row>
    <row r="178" spans="1:10" ht="21.9" customHeight="1" x14ac:dyDescent="0.25">
      <c r="A178" s="7" t="s">
        <v>0</v>
      </c>
      <c r="B178" s="7" t="s">
        <v>476</v>
      </c>
      <c r="C178" s="108" t="s">
        <v>563</v>
      </c>
      <c r="D178" s="108"/>
      <c r="E178" s="108"/>
      <c r="F178" s="19" t="s">
        <v>1054</v>
      </c>
      <c r="G178" s="6">
        <v>3</v>
      </c>
      <c r="H178" s="10">
        <v>0</v>
      </c>
      <c r="I178" s="5">
        <f t="shared" si="14"/>
        <v>0</v>
      </c>
      <c r="J178" s="23" t="s">
        <v>477</v>
      </c>
    </row>
    <row r="179" spans="1:10" ht="3" customHeight="1" x14ac:dyDescent="0.25">
      <c r="A179" s="16"/>
      <c r="B179" s="109"/>
      <c r="C179" s="110"/>
      <c r="D179" s="110"/>
      <c r="E179" s="111"/>
      <c r="F179" s="16"/>
      <c r="G179" s="12"/>
      <c r="H179" s="12"/>
      <c r="I179" s="12"/>
      <c r="J179" s="23"/>
    </row>
    <row r="180" spans="1:10" ht="18" customHeight="1" x14ac:dyDescent="0.25">
      <c r="A180" s="39"/>
      <c r="B180" s="31" t="s">
        <v>1043</v>
      </c>
      <c r="C180" s="3"/>
      <c r="D180" s="3"/>
      <c r="E180" s="31"/>
      <c r="F180" s="3"/>
      <c r="G180" s="3"/>
      <c r="H180" s="3"/>
      <c r="I180" s="49">
        <f>SUM(I149:I179)</f>
        <v>1800000</v>
      </c>
      <c r="J180" s="23"/>
    </row>
    <row r="181" spans="1:10" ht="15.9" customHeight="1" x14ac:dyDescent="0.3">
      <c r="A181" s="112" t="s">
        <v>754</v>
      </c>
      <c r="B181" s="112"/>
      <c r="C181" s="112"/>
      <c r="D181" s="112"/>
      <c r="E181" s="112"/>
      <c r="F181" s="112"/>
      <c r="G181" s="112"/>
      <c r="H181" s="112"/>
      <c r="I181" s="112"/>
      <c r="J181" s="23"/>
    </row>
    <row r="182" spans="1:10" ht="12.9" customHeight="1" x14ac:dyDescent="0.25">
      <c r="A182" s="2" t="str">
        <f>IF(D182="","","CONTRACT: ")</f>
        <v xml:space="preserve">CONTRACT: </v>
      </c>
      <c r="B182" s="2"/>
      <c r="C182" s="18"/>
      <c r="D182" s="2" t="str">
        <f>INDEX!C1</f>
        <v>CONTRACT SANRAL C.003-063-2022/1</v>
      </c>
      <c r="E182" s="2"/>
      <c r="F182" s="11"/>
      <c r="G182" s="11"/>
      <c r="H182" s="11"/>
      <c r="I182" s="22"/>
    </row>
    <row r="183" spans="1:10" ht="46.5" customHeight="1" x14ac:dyDescent="0.25">
      <c r="A183" s="8" t="str">
        <f>IF(D183="","","CONTRACT TITLE: ")</f>
        <v xml:space="preserve">CONTRACT TITLE: </v>
      </c>
      <c r="B183" s="8"/>
      <c r="C183" s="8"/>
      <c r="D183" s="103" t="str">
        <f>INDEX!C2</f>
        <v>COMMUNITY ACCESS ROADS ALONG THE N2-SECTION 18 BETWEEN VIEDEGESVILLE (km 65.5) AND MTHATHA (km 78.8).</v>
      </c>
      <c r="E183" s="103"/>
      <c r="F183" s="103"/>
      <c r="G183" s="103"/>
      <c r="H183" s="103"/>
      <c r="I183" s="103"/>
    </row>
    <row r="184" spans="1:10" ht="12.9" customHeight="1" x14ac:dyDescent="0.25">
      <c r="A184" s="2" t="str">
        <f>IF((C184&amp;E184)="","",UPPER("SCHEDULE:"))</f>
        <v>SCHEDULE:</v>
      </c>
      <c r="B184" s="2"/>
      <c r="C184" s="15" t="s">
        <v>1421</v>
      </c>
      <c r="D184" s="20"/>
      <c r="E184" s="113" t="s">
        <v>266</v>
      </c>
      <c r="F184" s="113"/>
      <c r="G184" s="113"/>
      <c r="H184" s="113"/>
      <c r="I184" s="113"/>
    </row>
    <row r="185" spans="1:10" ht="12.9" hidden="1" customHeight="1" x14ac:dyDescent="0.25">
      <c r="A185" s="2" t="str">
        <f>IF((C185&amp;E185)="","","SERIES:")</f>
        <v/>
      </c>
      <c r="B185" s="2"/>
      <c r="C185" s="15" t="s">
        <v>0</v>
      </c>
      <c r="D185" s="15"/>
      <c r="E185" s="113" t="s">
        <v>0</v>
      </c>
      <c r="F185" s="113"/>
      <c r="G185" s="113"/>
      <c r="H185" s="113"/>
      <c r="I185" s="113"/>
    </row>
    <row r="186" spans="1:10" ht="12.9" customHeight="1" x14ac:dyDescent="0.25">
      <c r="A186" s="2" t="str">
        <f>IF((C186&amp;E186)="","","SECTION:")</f>
        <v>SECTION:</v>
      </c>
      <c r="B186" s="2"/>
      <c r="C186" s="15" t="s">
        <v>1430</v>
      </c>
      <c r="D186" s="15"/>
      <c r="E186" s="114" t="s">
        <v>1432</v>
      </c>
      <c r="F186" s="114"/>
      <c r="G186" s="114"/>
      <c r="H186" s="114"/>
      <c r="I186" s="114"/>
    </row>
    <row r="187" spans="1:10" ht="28.5" customHeight="1" x14ac:dyDescent="0.25">
      <c r="A187" s="1" t="s">
        <v>2</v>
      </c>
      <c r="B187" s="115" t="s">
        <v>96</v>
      </c>
      <c r="C187" s="115"/>
      <c r="D187" s="115"/>
      <c r="E187" s="115"/>
      <c r="F187" s="1" t="s">
        <v>1</v>
      </c>
      <c r="G187" s="1" t="s">
        <v>727</v>
      </c>
      <c r="H187" s="1" t="s">
        <v>345</v>
      </c>
      <c r="I187" s="1" t="s">
        <v>833</v>
      </c>
      <c r="J187" s="21" t="s">
        <v>539</v>
      </c>
    </row>
    <row r="188" spans="1:10" ht="4.5" customHeight="1" x14ac:dyDescent="0.25">
      <c r="A188" s="4"/>
      <c r="B188" s="116"/>
      <c r="C188" s="117"/>
      <c r="D188" s="117"/>
      <c r="E188" s="118"/>
      <c r="F188" s="4"/>
      <c r="G188" s="4"/>
      <c r="H188" s="4"/>
      <c r="I188" s="4"/>
    </row>
    <row r="189" spans="1:10" ht="18" customHeight="1" x14ac:dyDescent="0.25">
      <c r="A189" s="24"/>
      <c r="B189" s="50" t="s">
        <v>1241</v>
      </c>
      <c r="C189" s="2"/>
      <c r="D189" s="2"/>
      <c r="E189" s="52"/>
      <c r="F189" s="25"/>
      <c r="G189" s="25"/>
      <c r="H189" s="24"/>
      <c r="I189" s="51">
        <f>I180</f>
        <v>1800000</v>
      </c>
    </row>
    <row r="190" spans="1:10" ht="4.5" customHeight="1" x14ac:dyDescent="0.25">
      <c r="A190" s="24"/>
      <c r="B190" s="119"/>
      <c r="C190" s="120"/>
      <c r="D190" s="120"/>
      <c r="E190" s="121"/>
      <c r="F190" s="25"/>
      <c r="G190" s="25"/>
      <c r="H190" s="25"/>
      <c r="I190" s="48"/>
    </row>
    <row r="191" spans="1:10" ht="21.9" customHeight="1" x14ac:dyDescent="0.25">
      <c r="A191" s="7" t="s">
        <v>0</v>
      </c>
      <c r="B191" s="7" t="s">
        <v>1166</v>
      </c>
      <c r="C191" s="108" t="s">
        <v>869</v>
      </c>
      <c r="D191" s="108"/>
      <c r="E191" s="108"/>
      <c r="F191" s="19" t="s">
        <v>1054</v>
      </c>
      <c r="G191" s="6">
        <v>3</v>
      </c>
      <c r="H191" s="10">
        <v>0</v>
      </c>
      <c r="I191" s="5">
        <f t="shared" ref="I191:I199" si="16">ROUND(G191 * H191,2)</f>
        <v>0</v>
      </c>
      <c r="J191" s="23" t="s">
        <v>753</v>
      </c>
    </row>
    <row r="192" spans="1:10" ht="21.9" customHeight="1" x14ac:dyDescent="0.25">
      <c r="A192" s="7" t="s">
        <v>0</v>
      </c>
      <c r="B192" s="7" t="s">
        <v>28</v>
      </c>
      <c r="C192" s="108" t="s">
        <v>655</v>
      </c>
      <c r="D192" s="108"/>
      <c r="E192" s="108"/>
      <c r="F192" s="19" t="s">
        <v>1054</v>
      </c>
      <c r="G192" s="6">
        <v>4</v>
      </c>
      <c r="H192" s="10">
        <v>0</v>
      </c>
      <c r="I192" s="5">
        <f t="shared" si="16"/>
        <v>0</v>
      </c>
      <c r="J192" s="23" t="s">
        <v>755</v>
      </c>
    </row>
    <row r="193" spans="1:10" ht="21.9" customHeight="1" x14ac:dyDescent="0.25">
      <c r="A193" s="7" t="s">
        <v>0</v>
      </c>
      <c r="B193" s="7" t="s">
        <v>757</v>
      </c>
      <c r="C193" s="108" t="s">
        <v>758</v>
      </c>
      <c r="D193" s="108"/>
      <c r="E193" s="108"/>
      <c r="F193" s="19" t="s">
        <v>1054</v>
      </c>
      <c r="G193" s="6">
        <v>7</v>
      </c>
      <c r="H193" s="10">
        <v>0</v>
      </c>
      <c r="I193" s="5">
        <f t="shared" si="16"/>
        <v>0</v>
      </c>
      <c r="J193" s="23" t="s">
        <v>975</v>
      </c>
    </row>
    <row r="194" spans="1:10" ht="21.9" customHeight="1" x14ac:dyDescent="0.25">
      <c r="A194" s="7" t="s">
        <v>0</v>
      </c>
      <c r="B194" s="7" t="s">
        <v>1167</v>
      </c>
      <c r="C194" s="108" t="s">
        <v>1435</v>
      </c>
      <c r="D194" s="108"/>
      <c r="E194" s="108"/>
      <c r="F194" s="19" t="s">
        <v>1054</v>
      </c>
      <c r="G194" s="6">
        <v>14</v>
      </c>
      <c r="H194" s="10">
        <v>0</v>
      </c>
      <c r="I194" s="5">
        <f t="shared" si="16"/>
        <v>0</v>
      </c>
      <c r="J194" s="23" t="s">
        <v>977</v>
      </c>
    </row>
    <row r="195" spans="1:10" ht="21.9" customHeight="1" x14ac:dyDescent="0.25">
      <c r="A195" s="7" t="s">
        <v>0</v>
      </c>
      <c r="B195" s="7" t="s">
        <v>29</v>
      </c>
      <c r="C195" s="108" t="s">
        <v>377</v>
      </c>
      <c r="D195" s="108"/>
      <c r="E195" s="108"/>
      <c r="F195" s="19" t="s">
        <v>1054</v>
      </c>
      <c r="G195" s="6">
        <v>4</v>
      </c>
      <c r="H195" s="10">
        <v>0</v>
      </c>
      <c r="I195" s="5">
        <f t="shared" si="16"/>
        <v>0</v>
      </c>
      <c r="J195" s="23" t="s">
        <v>1061</v>
      </c>
    </row>
    <row r="196" spans="1:10" ht="21.9" customHeight="1" x14ac:dyDescent="0.25">
      <c r="A196" s="7" t="s">
        <v>0</v>
      </c>
      <c r="B196" s="7" t="s">
        <v>1263</v>
      </c>
      <c r="C196" s="108" t="s">
        <v>1168</v>
      </c>
      <c r="D196" s="108"/>
      <c r="E196" s="108"/>
      <c r="F196" s="19" t="s">
        <v>1054</v>
      </c>
      <c r="G196" s="6">
        <v>4</v>
      </c>
      <c r="H196" s="10">
        <v>0</v>
      </c>
      <c r="I196" s="5">
        <f t="shared" si="16"/>
        <v>0</v>
      </c>
      <c r="J196" s="23" t="s">
        <v>1264</v>
      </c>
    </row>
    <row r="197" spans="1:10" ht="21.9" customHeight="1" x14ac:dyDescent="0.25">
      <c r="A197" s="7" t="s">
        <v>0</v>
      </c>
      <c r="B197" s="7" t="s">
        <v>110</v>
      </c>
      <c r="C197" s="108" t="s">
        <v>276</v>
      </c>
      <c r="D197" s="108"/>
      <c r="E197" s="108"/>
      <c r="F197" s="19" t="s">
        <v>1054</v>
      </c>
      <c r="G197" s="6">
        <v>3</v>
      </c>
      <c r="H197" s="10">
        <v>0</v>
      </c>
      <c r="I197" s="5">
        <f t="shared" si="16"/>
        <v>0</v>
      </c>
      <c r="J197" s="23" t="s">
        <v>1353</v>
      </c>
    </row>
    <row r="198" spans="1:10" ht="21.9" customHeight="1" x14ac:dyDescent="0.25">
      <c r="A198" s="7" t="s">
        <v>0</v>
      </c>
      <c r="B198" s="7" t="s">
        <v>759</v>
      </c>
      <c r="C198" s="108" t="s">
        <v>182</v>
      </c>
      <c r="D198" s="108"/>
      <c r="E198" s="108"/>
      <c r="F198" s="19" t="s">
        <v>1054</v>
      </c>
      <c r="G198" s="6">
        <v>1</v>
      </c>
      <c r="H198" s="10">
        <v>0</v>
      </c>
      <c r="I198" s="5">
        <f t="shared" si="16"/>
        <v>0</v>
      </c>
      <c r="J198" s="23" t="s">
        <v>111</v>
      </c>
    </row>
    <row r="199" spans="1:10" ht="21.9" customHeight="1" x14ac:dyDescent="0.25">
      <c r="A199" s="7" t="s">
        <v>0</v>
      </c>
      <c r="B199" s="7" t="s">
        <v>871</v>
      </c>
      <c r="C199" s="108" t="s">
        <v>280</v>
      </c>
      <c r="D199" s="108"/>
      <c r="E199" s="108"/>
      <c r="F199" s="19" t="s">
        <v>1054</v>
      </c>
      <c r="G199" s="6">
        <v>1</v>
      </c>
      <c r="H199" s="10">
        <v>0</v>
      </c>
      <c r="I199" s="5">
        <f t="shared" si="16"/>
        <v>0</v>
      </c>
      <c r="J199" s="23" t="s">
        <v>1354</v>
      </c>
    </row>
    <row r="200" spans="1:10" ht="21.9" customHeight="1" x14ac:dyDescent="0.25">
      <c r="A200" s="7" t="s">
        <v>282</v>
      </c>
      <c r="B200" s="122" t="s">
        <v>1437</v>
      </c>
      <c r="C200" s="123"/>
      <c r="D200" s="123"/>
      <c r="E200" s="123"/>
      <c r="F200" s="19" t="s">
        <v>0</v>
      </c>
      <c r="G200" s="9"/>
      <c r="H200" s="5"/>
      <c r="I200" s="5"/>
      <c r="J200" s="23" t="s">
        <v>30</v>
      </c>
    </row>
    <row r="201" spans="1:10" ht="21.9" customHeight="1" x14ac:dyDescent="0.25">
      <c r="A201" s="7" t="s">
        <v>0</v>
      </c>
      <c r="B201" s="7" t="s">
        <v>181</v>
      </c>
      <c r="C201" s="108" t="s">
        <v>976</v>
      </c>
      <c r="D201" s="108"/>
      <c r="E201" s="108"/>
      <c r="F201" s="19" t="s">
        <v>636</v>
      </c>
      <c r="G201" s="6">
        <v>1</v>
      </c>
      <c r="H201" s="10">
        <v>0</v>
      </c>
      <c r="I201" s="5">
        <f t="shared" ref="I201:I202" si="17">ROUND(G201 * H201,2)</f>
        <v>0</v>
      </c>
      <c r="J201" s="23" t="s">
        <v>870</v>
      </c>
    </row>
    <row r="202" spans="1:10" ht="21.9" customHeight="1" x14ac:dyDescent="0.25">
      <c r="A202" s="7" t="s">
        <v>0</v>
      </c>
      <c r="B202" s="7" t="s">
        <v>564</v>
      </c>
      <c r="C202" s="108" t="s">
        <v>658</v>
      </c>
      <c r="D202" s="108"/>
      <c r="E202" s="108"/>
      <c r="F202" s="19" t="s">
        <v>10</v>
      </c>
      <c r="G202" s="6">
        <v>33</v>
      </c>
      <c r="H202" s="10">
        <v>0</v>
      </c>
      <c r="I202" s="5">
        <f t="shared" si="17"/>
        <v>0</v>
      </c>
      <c r="J202" s="23" t="s">
        <v>180</v>
      </c>
    </row>
    <row r="203" spans="1:10" ht="21.9" customHeight="1" x14ac:dyDescent="0.25">
      <c r="A203" s="7" t="s">
        <v>1062</v>
      </c>
      <c r="B203" s="122" t="s">
        <v>1063</v>
      </c>
      <c r="C203" s="123"/>
      <c r="D203" s="123"/>
      <c r="E203" s="123"/>
      <c r="F203" s="19" t="s">
        <v>0</v>
      </c>
      <c r="G203" s="9"/>
      <c r="H203" s="5"/>
      <c r="I203" s="5"/>
      <c r="J203" s="23" t="s">
        <v>565</v>
      </c>
    </row>
    <row r="204" spans="1:10" ht="33.15" customHeight="1" x14ac:dyDescent="0.25">
      <c r="A204" s="7" t="s">
        <v>0</v>
      </c>
      <c r="B204" s="7" t="s">
        <v>183</v>
      </c>
      <c r="C204" s="126" t="s">
        <v>1265</v>
      </c>
      <c r="D204" s="126"/>
      <c r="E204" s="126"/>
      <c r="F204" s="19" t="s">
        <v>278</v>
      </c>
      <c r="G204" s="6">
        <v>60</v>
      </c>
      <c r="H204" s="10">
        <v>0</v>
      </c>
      <c r="I204" s="5">
        <f t="shared" ref="I204:I205" si="18">ROUND(G204 * H204,2)</f>
        <v>0</v>
      </c>
      <c r="J204" s="23" t="s">
        <v>1064</v>
      </c>
    </row>
    <row r="205" spans="1:10" ht="21.9" customHeight="1" x14ac:dyDescent="0.25">
      <c r="A205" s="7" t="s">
        <v>0</v>
      </c>
      <c r="B205" s="7" t="s">
        <v>566</v>
      </c>
      <c r="C205" s="108" t="s">
        <v>112</v>
      </c>
      <c r="D205" s="108"/>
      <c r="E205" s="108"/>
      <c r="F205" s="19" t="s">
        <v>743</v>
      </c>
      <c r="G205" s="6">
        <v>864</v>
      </c>
      <c r="H205" s="10">
        <v>0</v>
      </c>
      <c r="I205" s="5">
        <f t="shared" si="18"/>
        <v>0</v>
      </c>
      <c r="J205" s="23" t="s">
        <v>1065</v>
      </c>
    </row>
    <row r="206" spans="1:10" ht="21.9" customHeight="1" x14ac:dyDescent="0.25">
      <c r="A206" s="7" t="s">
        <v>1439</v>
      </c>
      <c r="B206" s="122" t="s">
        <v>478</v>
      </c>
      <c r="C206" s="123"/>
      <c r="D206" s="123"/>
      <c r="E206" s="123"/>
      <c r="F206" s="19" t="s">
        <v>0</v>
      </c>
      <c r="G206" s="9"/>
      <c r="H206" s="5"/>
      <c r="I206" s="5"/>
      <c r="J206" s="23" t="s">
        <v>657</v>
      </c>
    </row>
    <row r="207" spans="1:10" ht="44.7" customHeight="1" x14ac:dyDescent="0.25">
      <c r="A207" s="7" t="s">
        <v>0</v>
      </c>
      <c r="B207" s="7" t="s">
        <v>1355</v>
      </c>
      <c r="C207" s="108" t="s">
        <v>1066</v>
      </c>
      <c r="D207" s="108"/>
      <c r="E207" s="108"/>
      <c r="F207" s="19" t="s">
        <v>10</v>
      </c>
      <c r="G207" s="6">
        <v>30</v>
      </c>
      <c r="H207" s="10">
        <v>0</v>
      </c>
      <c r="I207" s="5">
        <f>ROUND(G207 * H207,2)</f>
        <v>0</v>
      </c>
      <c r="J207" s="23" t="s">
        <v>479</v>
      </c>
    </row>
    <row r="208" spans="1:10" ht="12.9" customHeight="1" x14ac:dyDescent="0.25">
      <c r="A208" s="16"/>
      <c r="B208" s="109"/>
      <c r="C208" s="110"/>
      <c r="D208" s="110"/>
      <c r="E208" s="111"/>
      <c r="F208" s="16"/>
      <c r="G208" s="12"/>
      <c r="H208" s="12"/>
      <c r="I208" s="12"/>
    </row>
    <row r="209" spans="1:9" ht="12.9" customHeight="1" x14ac:dyDescent="0.25">
      <c r="A209" s="16"/>
      <c r="B209" s="109"/>
      <c r="C209" s="110"/>
      <c r="D209" s="110"/>
      <c r="E209" s="111"/>
      <c r="F209" s="16"/>
      <c r="G209" s="12"/>
      <c r="H209" s="12"/>
      <c r="I209" s="12"/>
    </row>
    <row r="210" spans="1:9" ht="12.9" customHeight="1" x14ac:dyDescent="0.25">
      <c r="A210" s="16"/>
      <c r="B210" s="109"/>
      <c r="C210" s="110"/>
      <c r="D210" s="110"/>
      <c r="E210" s="111"/>
      <c r="F210" s="16"/>
      <c r="G210" s="12"/>
      <c r="H210" s="12"/>
      <c r="I210" s="12"/>
    </row>
    <row r="211" spans="1:9" ht="12.9" customHeight="1" x14ac:dyDescent="0.25">
      <c r="A211" s="16"/>
      <c r="B211" s="109"/>
      <c r="C211" s="110"/>
      <c r="D211" s="110"/>
      <c r="E211" s="111"/>
      <c r="F211" s="16"/>
      <c r="G211" s="12"/>
      <c r="H211" s="12"/>
      <c r="I211" s="12"/>
    </row>
    <row r="212" spans="1:9" ht="12.9" customHeight="1" x14ac:dyDescent="0.25">
      <c r="A212" s="16"/>
      <c r="B212" s="109"/>
      <c r="C212" s="110"/>
      <c r="D212" s="110"/>
      <c r="E212" s="111"/>
      <c r="F212" s="16"/>
      <c r="G212" s="12"/>
      <c r="H212" s="12"/>
      <c r="I212" s="12"/>
    </row>
    <row r="213" spans="1:9" ht="12.9" customHeight="1" x14ac:dyDescent="0.25">
      <c r="A213" s="16"/>
      <c r="B213" s="109"/>
      <c r="C213" s="110"/>
      <c r="D213" s="110"/>
      <c r="E213" s="111"/>
      <c r="F213" s="16"/>
      <c r="G213" s="12"/>
      <c r="H213" s="12"/>
      <c r="I213" s="12"/>
    </row>
    <row r="214" spans="1:9" ht="12.9" customHeight="1" x14ac:dyDescent="0.25">
      <c r="A214" s="16"/>
      <c r="B214" s="109"/>
      <c r="C214" s="110"/>
      <c r="D214" s="110"/>
      <c r="E214" s="111"/>
      <c r="F214" s="16"/>
      <c r="G214" s="12"/>
      <c r="H214" s="12"/>
      <c r="I214" s="12"/>
    </row>
    <row r="215" spans="1:9" ht="12.9" customHeight="1" x14ac:dyDescent="0.25">
      <c r="A215" s="16"/>
      <c r="B215" s="109"/>
      <c r="C215" s="110"/>
      <c r="D215" s="110"/>
      <c r="E215" s="111"/>
      <c r="F215" s="16"/>
      <c r="G215" s="12"/>
      <c r="H215" s="12"/>
      <c r="I215" s="12"/>
    </row>
    <row r="216" spans="1:9" ht="12.9" customHeight="1" x14ac:dyDescent="0.25">
      <c r="A216" s="16"/>
      <c r="B216" s="109"/>
      <c r="C216" s="110"/>
      <c r="D216" s="110"/>
      <c r="E216" s="111"/>
      <c r="F216" s="16"/>
      <c r="G216" s="12"/>
      <c r="H216" s="12"/>
      <c r="I216" s="12"/>
    </row>
    <row r="217" spans="1:9" ht="12.9" customHeight="1" x14ac:dyDescent="0.25">
      <c r="A217" s="16"/>
      <c r="B217" s="109"/>
      <c r="C217" s="110"/>
      <c r="D217" s="110"/>
      <c r="E217" s="111"/>
      <c r="F217" s="16"/>
      <c r="G217" s="12"/>
      <c r="H217" s="12"/>
      <c r="I217" s="12"/>
    </row>
    <row r="218" spans="1:9" ht="12.9" customHeight="1" x14ac:dyDescent="0.25">
      <c r="A218" s="16"/>
      <c r="B218" s="109"/>
      <c r="C218" s="110"/>
      <c r="D218" s="110"/>
      <c r="E218" s="111"/>
      <c r="F218" s="16"/>
      <c r="G218" s="12"/>
      <c r="H218" s="12"/>
      <c r="I218" s="12"/>
    </row>
    <row r="219" spans="1:9" ht="12.9" customHeight="1" x14ac:dyDescent="0.25">
      <c r="A219" s="16"/>
      <c r="B219" s="109"/>
      <c r="C219" s="110"/>
      <c r="D219" s="110"/>
      <c r="E219" s="111"/>
      <c r="F219" s="16"/>
      <c r="G219" s="12"/>
      <c r="H219" s="12"/>
      <c r="I219" s="12"/>
    </row>
    <row r="220" spans="1:9" ht="12.9" customHeight="1" x14ac:dyDescent="0.25">
      <c r="A220" s="16"/>
      <c r="B220" s="109"/>
      <c r="C220" s="110"/>
      <c r="D220" s="110"/>
      <c r="E220" s="111"/>
      <c r="F220" s="16"/>
      <c r="G220" s="12"/>
      <c r="H220" s="12"/>
      <c r="I220" s="12"/>
    </row>
    <row r="221" spans="1:9" ht="12.15" customHeight="1" x14ac:dyDescent="0.25">
      <c r="A221" s="16"/>
      <c r="B221" s="109"/>
      <c r="C221" s="110"/>
      <c r="D221" s="110"/>
      <c r="E221" s="111"/>
      <c r="F221" s="16"/>
      <c r="G221" s="12"/>
      <c r="H221" s="12"/>
      <c r="I221" s="12"/>
    </row>
    <row r="222" spans="1:9" ht="18" customHeight="1" x14ac:dyDescent="0.25">
      <c r="A222" s="26" t="str">
        <f>"TOTAL FOR " &amp; UPPER("Section") &amp; "  C1.4 CARRIED FORWARD TO SUMMARY"</f>
        <v>TOTAL FOR SECTION  C1.4 CARRIED FORWARD TO SUMMARY</v>
      </c>
      <c r="B222" s="3"/>
      <c r="C222" s="3"/>
      <c r="D222" s="3"/>
      <c r="E222" s="3"/>
      <c r="F222" s="3"/>
      <c r="G222" s="3"/>
      <c r="H222" s="28"/>
      <c r="I222" s="27">
        <f>SUM(I149:I179)+SUM(I191:I221)</f>
        <v>1800000</v>
      </c>
    </row>
    <row r="223" spans="1:9" ht="15.9" customHeight="1" x14ac:dyDescent="0.3">
      <c r="A223" s="112" t="s">
        <v>1169</v>
      </c>
      <c r="B223" s="112"/>
      <c r="C223" s="112"/>
      <c r="D223" s="112"/>
      <c r="E223" s="112"/>
      <c r="F223" s="112"/>
      <c r="G223" s="112"/>
      <c r="H223" s="112"/>
      <c r="I223" s="112"/>
    </row>
    <row r="224" spans="1:9" ht="12.9" customHeight="1" x14ac:dyDescent="0.25">
      <c r="A224" s="2" t="str">
        <f>IF(D224="","","CONTRACT: ")</f>
        <v xml:space="preserve">CONTRACT: </v>
      </c>
      <c r="B224" s="2"/>
      <c r="C224" s="18"/>
      <c r="D224" s="2" t="str">
        <f>INDEX!C1</f>
        <v>CONTRACT SANRAL C.003-063-2022/1</v>
      </c>
      <c r="E224" s="2"/>
      <c r="F224" s="11"/>
      <c r="G224" s="11"/>
      <c r="H224" s="11"/>
      <c r="I224" s="22"/>
    </row>
    <row r="225" spans="1:10" ht="42.75" customHeight="1" x14ac:dyDescent="0.25">
      <c r="A225" s="8" t="str">
        <f>IF(D225="","","CONTRACT TITLE: ")</f>
        <v xml:space="preserve">CONTRACT TITLE: </v>
      </c>
      <c r="B225" s="8"/>
      <c r="C225" s="8"/>
      <c r="D225" s="103" t="str">
        <f>INDEX!C2</f>
        <v>COMMUNITY ACCESS ROADS ALONG THE N2-SECTION 18 BETWEEN VIEDEGESVILLE (km 65.5) AND MTHATHA (km 78.8).</v>
      </c>
      <c r="E225" s="103"/>
      <c r="F225" s="103"/>
      <c r="G225" s="103"/>
      <c r="H225" s="103"/>
      <c r="I225" s="103"/>
    </row>
    <row r="226" spans="1:10" ht="12.9" customHeight="1" x14ac:dyDescent="0.25">
      <c r="A226" s="2" t="str">
        <f>IF((C226&amp;E226)="","",UPPER("SCHEDULE:"))</f>
        <v>SCHEDULE:</v>
      </c>
      <c r="B226" s="2"/>
      <c r="C226" s="15" t="s">
        <v>1421</v>
      </c>
      <c r="D226" s="20"/>
      <c r="E226" s="113" t="s">
        <v>266</v>
      </c>
      <c r="F226" s="113"/>
      <c r="G226" s="113"/>
      <c r="H226" s="113"/>
      <c r="I226" s="113"/>
    </row>
    <row r="227" spans="1:10" ht="12.9" hidden="1" customHeight="1" x14ac:dyDescent="0.25">
      <c r="A227" s="2" t="str">
        <f>IF((C227&amp;E227)="","","SERIES:")</f>
        <v/>
      </c>
      <c r="B227" s="2"/>
      <c r="C227" s="15" t="s">
        <v>0</v>
      </c>
      <c r="D227" s="15"/>
      <c r="E227" s="113" t="s">
        <v>0</v>
      </c>
      <c r="F227" s="113"/>
      <c r="G227" s="113"/>
      <c r="H227" s="113"/>
      <c r="I227" s="113"/>
    </row>
    <row r="228" spans="1:10" ht="12.9" customHeight="1" x14ac:dyDescent="0.25">
      <c r="A228" s="2" t="str">
        <f>IF((C228&amp;E228)="","","SECTION:")</f>
        <v>SECTION:</v>
      </c>
      <c r="B228" s="2"/>
      <c r="C228" s="15" t="s">
        <v>373</v>
      </c>
      <c r="D228" s="15"/>
      <c r="E228" s="114" t="s">
        <v>872</v>
      </c>
      <c r="F228" s="114"/>
      <c r="G228" s="114"/>
      <c r="H228" s="114"/>
      <c r="I228" s="114"/>
    </row>
    <row r="229" spans="1:10" ht="28.5" customHeight="1" x14ac:dyDescent="0.25">
      <c r="A229" s="1" t="s">
        <v>2</v>
      </c>
      <c r="B229" s="115" t="s">
        <v>96</v>
      </c>
      <c r="C229" s="115"/>
      <c r="D229" s="115"/>
      <c r="E229" s="115"/>
      <c r="F229" s="1" t="s">
        <v>1</v>
      </c>
      <c r="G229" s="1" t="s">
        <v>727</v>
      </c>
      <c r="H229" s="1" t="s">
        <v>345</v>
      </c>
      <c r="I229" s="1" t="s">
        <v>833</v>
      </c>
      <c r="J229" s="21" t="s">
        <v>539</v>
      </c>
    </row>
    <row r="230" spans="1:10" ht="4.5" customHeight="1" x14ac:dyDescent="0.25">
      <c r="A230" s="4"/>
      <c r="B230" s="116"/>
      <c r="C230" s="117"/>
      <c r="D230" s="117"/>
      <c r="E230" s="118"/>
      <c r="F230" s="4"/>
      <c r="G230" s="4"/>
      <c r="H230" s="4"/>
      <c r="I230" s="4"/>
    </row>
    <row r="231" spans="1:10" ht="21.9" customHeight="1" x14ac:dyDescent="0.25">
      <c r="A231" s="7" t="s">
        <v>284</v>
      </c>
      <c r="B231" s="122" t="s">
        <v>1170</v>
      </c>
      <c r="C231" s="123"/>
      <c r="D231" s="123"/>
      <c r="E231" s="123"/>
      <c r="F231" s="19" t="s">
        <v>0</v>
      </c>
      <c r="G231" s="9"/>
      <c r="H231" s="5"/>
      <c r="I231" s="5"/>
      <c r="J231" s="23" t="s">
        <v>378</v>
      </c>
    </row>
    <row r="232" spans="1:10" ht="21.9" customHeight="1" x14ac:dyDescent="0.25">
      <c r="A232" s="7" t="s">
        <v>0</v>
      </c>
      <c r="B232" s="7" t="s">
        <v>113</v>
      </c>
      <c r="C232" s="108" t="s">
        <v>873</v>
      </c>
      <c r="D232" s="108"/>
      <c r="E232" s="108"/>
      <c r="F232" s="19" t="s">
        <v>0</v>
      </c>
      <c r="G232" s="9"/>
      <c r="H232" s="5"/>
      <c r="I232" s="5"/>
      <c r="J232" s="23" t="s">
        <v>1067</v>
      </c>
    </row>
    <row r="233" spans="1:10" ht="33.15" customHeight="1" x14ac:dyDescent="0.25">
      <c r="A233" s="7" t="s">
        <v>0</v>
      </c>
      <c r="B233" s="7" t="s">
        <v>0</v>
      </c>
      <c r="C233" s="17" t="s">
        <v>626</v>
      </c>
      <c r="D233" s="108" t="s">
        <v>760</v>
      </c>
      <c r="E233" s="108"/>
      <c r="F233" s="19" t="s">
        <v>0</v>
      </c>
      <c r="G233" s="9"/>
      <c r="H233" s="5"/>
      <c r="I233" s="5"/>
      <c r="J233" s="23" t="s">
        <v>186</v>
      </c>
    </row>
    <row r="234" spans="1:10" ht="21.9" customHeight="1" x14ac:dyDescent="0.25">
      <c r="A234" s="7" t="s">
        <v>0</v>
      </c>
      <c r="B234" s="107" t="s">
        <v>31</v>
      </c>
      <c r="C234" s="108"/>
      <c r="D234" s="108"/>
      <c r="E234" s="108"/>
      <c r="F234" s="19" t="s">
        <v>1054</v>
      </c>
      <c r="G234" s="6">
        <v>100</v>
      </c>
      <c r="H234" s="10">
        <v>0</v>
      </c>
      <c r="I234" s="5">
        <f t="shared" ref="I234:I236" si="19">ROUND(G234 * H234,2)</f>
        <v>0</v>
      </c>
      <c r="J234" s="23" t="s">
        <v>1438</v>
      </c>
    </row>
    <row r="235" spans="1:10" ht="21.9" customHeight="1" x14ac:dyDescent="0.25">
      <c r="A235" s="7" t="s">
        <v>0</v>
      </c>
      <c r="B235" s="107" t="s">
        <v>660</v>
      </c>
      <c r="C235" s="108"/>
      <c r="D235" s="108"/>
      <c r="E235" s="108"/>
      <c r="F235" s="19" t="s">
        <v>1054</v>
      </c>
      <c r="G235" s="6">
        <v>100</v>
      </c>
      <c r="H235" s="10">
        <v>0</v>
      </c>
      <c r="I235" s="5">
        <f t="shared" si="19"/>
        <v>0</v>
      </c>
      <c r="J235" s="23" t="s">
        <v>979</v>
      </c>
    </row>
    <row r="236" spans="1:10" ht="21.9" customHeight="1" x14ac:dyDescent="0.25">
      <c r="A236" s="7" t="s">
        <v>0</v>
      </c>
      <c r="B236" s="7" t="s">
        <v>874</v>
      </c>
      <c r="C236" s="108" t="s">
        <v>978</v>
      </c>
      <c r="D236" s="108"/>
      <c r="E236" s="108"/>
      <c r="F236" s="19" t="s">
        <v>1171</v>
      </c>
      <c r="G236" s="6">
        <v>5520</v>
      </c>
      <c r="H236" s="10">
        <v>0</v>
      </c>
      <c r="I236" s="5">
        <f t="shared" si="19"/>
        <v>0</v>
      </c>
      <c r="J236" s="23" t="s">
        <v>32</v>
      </c>
    </row>
    <row r="237" spans="1:10" ht="21.9" customHeight="1" x14ac:dyDescent="0.25">
      <c r="A237" s="7" t="s">
        <v>0</v>
      </c>
      <c r="B237" s="7" t="s">
        <v>114</v>
      </c>
      <c r="C237" s="108" t="s">
        <v>980</v>
      </c>
      <c r="D237" s="108"/>
      <c r="E237" s="108"/>
      <c r="F237" s="19" t="s">
        <v>0</v>
      </c>
      <c r="G237" s="9"/>
      <c r="H237" s="5"/>
      <c r="I237" s="5"/>
      <c r="J237" s="23" t="s">
        <v>659</v>
      </c>
    </row>
    <row r="238" spans="1:10" ht="21.9" customHeight="1" x14ac:dyDescent="0.25">
      <c r="A238" s="7" t="s">
        <v>0</v>
      </c>
      <c r="B238" s="107" t="s">
        <v>1266</v>
      </c>
      <c r="C238" s="108"/>
      <c r="D238" s="108"/>
      <c r="E238" s="108"/>
      <c r="F238" s="19" t="s">
        <v>1054</v>
      </c>
      <c r="G238" s="6">
        <v>10</v>
      </c>
      <c r="H238" s="10">
        <v>0</v>
      </c>
      <c r="I238" s="5">
        <f t="shared" ref="I238:I239" si="20">ROUND(G238 * H238,2)</f>
        <v>0</v>
      </c>
      <c r="J238" s="23" t="s">
        <v>283</v>
      </c>
    </row>
    <row r="239" spans="1:10" ht="21.9" customHeight="1" x14ac:dyDescent="0.25">
      <c r="A239" s="7" t="s">
        <v>0</v>
      </c>
      <c r="B239" s="107" t="s">
        <v>185</v>
      </c>
      <c r="C239" s="108"/>
      <c r="D239" s="108"/>
      <c r="E239" s="108"/>
      <c r="F239" s="19" t="s">
        <v>1054</v>
      </c>
      <c r="G239" s="6">
        <v>10</v>
      </c>
      <c r="H239" s="10">
        <v>0</v>
      </c>
      <c r="I239" s="5">
        <f t="shared" si="20"/>
        <v>0</v>
      </c>
      <c r="J239" s="23" t="s">
        <v>285</v>
      </c>
    </row>
    <row r="240" spans="1:10" ht="21.9" customHeight="1" x14ac:dyDescent="0.25">
      <c r="A240" s="7" t="s">
        <v>0</v>
      </c>
      <c r="B240" s="7" t="s">
        <v>480</v>
      </c>
      <c r="C240" s="108" t="s">
        <v>661</v>
      </c>
      <c r="D240" s="108"/>
      <c r="E240" s="108"/>
      <c r="F240" s="19" t="s">
        <v>0</v>
      </c>
      <c r="G240" s="9"/>
      <c r="H240" s="5"/>
      <c r="I240" s="5"/>
      <c r="J240" s="23" t="s">
        <v>481</v>
      </c>
    </row>
    <row r="241" spans="1:10" ht="21.9" customHeight="1" x14ac:dyDescent="0.25">
      <c r="A241" s="7" t="s">
        <v>0</v>
      </c>
      <c r="B241" s="7" t="s">
        <v>875</v>
      </c>
      <c r="C241" s="108" t="s">
        <v>286</v>
      </c>
      <c r="D241" s="108"/>
      <c r="E241" s="108"/>
      <c r="F241" s="19" t="s">
        <v>1054</v>
      </c>
      <c r="G241" s="6">
        <v>20</v>
      </c>
      <c r="H241" s="10">
        <v>0</v>
      </c>
      <c r="I241" s="5">
        <f t="shared" ref="I241:I242" si="21">ROUND(G241 * H241,2)</f>
        <v>0</v>
      </c>
      <c r="J241" s="23" t="s">
        <v>1356</v>
      </c>
    </row>
    <row r="242" spans="1:10" ht="33.15" customHeight="1" x14ac:dyDescent="0.25">
      <c r="A242" s="7" t="s">
        <v>0</v>
      </c>
      <c r="B242" s="7" t="s">
        <v>482</v>
      </c>
      <c r="C242" s="108" t="s">
        <v>761</v>
      </c>
      <c r="D242" s="108"/>
      <c r="E242" s="108"/>
      <c r="F242" s="19" t="s">
        <v>1054</v>
      </c>
      <c r="G242" s="6">
        <v>20</v>
      </c>
      <c r="H242" s="10">
        <v>0</v>
      </c>
      <c r="I242" s="5">
        <f t="shared" si="21"/>
        <v>0</v>
      </c>
      <c r="J242" s="23" t="s">
        <v>379</v>
      </c>
    </row>
    <row r="243" spans="1:10" ht="21.9" customHeight="1" x14ac:dyDescent="0.25">
      <c r="A243" s="7" t="s">
        <v>0</v>
      </c>
      <c r="B243" s="7" t="s">
        <v>1267</v>
      </c>
      <c r="C243" s="108" t="s">
        <v>287</v>
      </c>
      <c r="D243" s="108"/>
      <c r="E243" s="108"/>
      <c r="F243" s="19" t="s">
        <v>0</v>
      </c>
      <c r="G243" s="9"/>
      <c r="H243" s="5"/>
      <c r="I243" s="5"/>
      <c r="J243" s="23" t="s">
        <v>184</v>
      </c>
    </row>
    <row r="244" spans="1:10" ht="21.9" customHeight="1" x14ac:dyDescent="0.25">
      <c r="A244" s="7" t="s">
        <v>0</v>
      </c>
      <c r="B244" s="7" t="s">
        <v>115</v>
      </c>
      <c r="C244" s="108" t="s">
        <v>483</v>
      </c>
      <c r="D244" s="108"/>
      <c r="E244" s="108"/>
      <c r="F244" s="19" t="s">
        <v>1054</v>
      </c>
      <c r="G244" s="6">
        <v>20</v>
      </c>
      <c r="H244" s="10">
        <v>0</v>
      </c>
      <c r="I244" s="5">
        <f t="shared" ref="I244:I246" si="22">ROUND(G244 * H244,2)</f>
        <v>0</v>
      </c>
      <c r="J244" s="23" t="s">
        <v>484</v>
      </c>
    </row>
    <row r="245" spans="1:10" ht="36.75" customHeight="1" x14ac:dyDescent="0.25">
      <c r="A245" s="7" t="s">
        <v>664</v>
      </c>
      <c r="B245" s="122" t="s">
        <v>1440</v>
      </c>
      <c r="C245" s="123"/>
      <c r="D245" s="123"/>
      <c r="E245" s="123"/>
      <c r="F245" s="19" t="s">
        <v>1268</v>
      </c>
      <c r="G245" s="6">
        <v>24</v>
      </c>
      <c r="H245" s="10">
        <v>0</v>
      </c>
      <c r="I245" s="5">
        <f t="shared" si="22"/>
        <v>0</v>
      </c>
      <c r="J245" s="23" t="s">
        <v>281</v>
      </c>
    </row>
    <row r="246" spans="1:10" ht="21.9" customHeight="1" x14ac:dyDescent="0.25">
      <c r="A246" s="7" t="s">
        <v>1068</v>
      </c>
      <c r="B246" s="122" t="s">
        <v>288</v>
      </c>
      <c r="C246" s="123"/>
      <c r="D246" s="123"/>
      <c r="E246" s="123"/>
      <c r="F246" s="19" t="s">
        <v>10</v>
      </c>
      <c r="G246" s="6">
        <v>24</v>
      </c>
      <c r="H246" s="10">
        <v>0</v>
      </c>
      <c r="I246" s="5">
        <f t="shared" si="22"/>
        <v>0</v>
      </c>
      <c r="J246" s="23" t="s">
        <v>1172</v>
      </c>
    </row>
    <row r="247" spans="1:10" ht="21.9" customHeight="1" x14ac:dyDescent="0.25">
      <c r="A247" s="7" t="s">
        <v>762</v>
      </c>
      <c r="B247" s="122" t="s">
        <v>1069</v>
      </c>
      <c r="C247" s="123"/>
      <c r="D247" s="123"/>
      <c r="E247" s="123"/>
      <c r="F247" s="19" t="s">
        <v>0</v>
      </c>
      <c r="G247" s="9"/>
      <c r="H247" s="5"/>
      <c r="I247" s="5"/>
      <c r="J247" s="23" t="s">
        <v>1269</v>
      </c>
    </row>
    <row r="248" spans="1:10" ht="21.9" customHeight="1" x14ac:dyDescent="0.25">
      <c r="A248" s="7" t="s">
        <v>1173</v>
      </c>
      <c r="B248" s="122" t="s">
        <v>290</v>
      </c>
      <c r="C248" s="123"/>
      <c r="D248" s="123"/>
      <c r="E248" s="123"/>
      <c r="F248" s="19" t="s">
        <v>0</v>
      </c>
      <c r="G248" s="9"/>
      <c r="H248" s="5"/>
      <c r="I248" s="5"/>
      <c r="J248" s="23" t="s">
        <v>1174</v>
      </c>
    </row>
    <row r="249" spans="1:10" ht="21.9" customHeight="1" x14ac:dyDescent="0.25">
      <c r="A249" s="7" t="s">
        <v>0</v>
      </c>
      <c r="B249" s="7" t="s">
        <v>665</v>
      </c>
      <c r="C249" s="108" t="s">
        <v>187</v>
      </c>
      <c r="D249" s="108"/>
      <c r="E249" s="108"/>
      <c r="F249" s="19" t="s">
        <v>1054</v>
      </c>
      <c r="G249" s="6">
        <v>50</v>
      </c>
      <c r="H249" s="10">
        <v>0</v>
      </c>
      <c r="I249" s="5">
        <f t="shared" ref="I249:I254" si="23">ROUND(G249 * H249,2)</f>
        <v>0</v>
      </c>
      <c r="J249" s="23" t="s">
        <v>876</v>
      </c>
    </row>
    <row r="250" spans="1:10" ht="21.9" customHeight="1" x14ac:dyDescent="0.25">
      <c r="A250" s="7" t="s">
        <v>0</v>
      </c>
      <c r="B250" s="7" t="s">
        <v>1070</v>
      </c>
      <c r="C250" s="108" t="s">
        <v>1071</v>
      </c>
      <c r="D250" s="108"/>
      <c r="E250" s="108"/>
      <c r="F250" s="19" t="s">
        <v>1054</v>
      </c>
      <c r="G250" s="6">
        <v>50</v>
      </c>
      <c r="H250" s="10">
        <v>0</v>
      </c>
      <c r="I250" s="5">
        <f t="shared" si="23"/>
        <v>0</v>
      </c>
      <c r="J250" s="23" t="s">
        <v>485</v>
      </c>
    </row>
    <row r="251" spans="1:10" ht="21.9" customHeight="1" x14ac:dyDescent="0.25">
      <c r="A251" s="7" t="s">
        <v>0</v>
      </c>
      <c r="B251" s="7" t="s">
        <v>1442</v>
      </c>
      <c r="C251" s="108" t="s">
        <v>763</v>
      </c>
      <c r="D251" s="108"/>
      <c r="E251" s="108"/>
      <c r="F251" s="19" t="s">
        <v>1054</v>
      </c>
      <c r="G251" s="6">
        <v>50</v>
      </c>
      <c r="H251" s="10">
        <v>0</v>
      </c>
      <c r="I251" s="5">
        <f t="shared" si="23"/>
        <v>0</v>
      </c>
      <c r="J251" s="23" t="s">
        <v>756</v>
      </c>
    </row>
    <row r="252" spans="1:10" ht="21.9" customHeight="1" x14ac:dyDescent="0.25">
      <c r="A252" s="7" t="s">
        <v>0</v>
      </c>
      <c r="B252" s="7" t="s">
        <v>292</v>
      </c>
      <c r="C252" s="108" t="s">
        <v>1270</v>
      </c>
      <c r="D252" s="108"/>
      <c r="E252" s="108"/>
      <c r="F252" s="19" t="s">
        <v>1054</v>
      </c>
      <c r="G252" s="6">
        <v>50</v>
      </c>
      <c r="H252" s="10">
        <v>0</v>
      </c>
      <c r="I252" s="5">
        <f t="shared" si="23"/>
        <v>0</v>
      </c>
      <c r="J252" s="23" t="s">
        <v>1357</v>
      </c>
    </row>
    <row r="253" spans="1:10" ht="21.9" customHeight="1" x14ac:dyDescent="0.25">
      <c r="A253" s="7" t="s">
        <v>0</v>
      </c>
      <c r="B253" s="7" t="s">
        <v>666</v>
      </c>
      <c r="C253" s="108" t="s">
        <v>1271</v>
      </c>
      <c r="D253" s="108"/>
      <c r="E253" s="108"/>
      <c r="F253" s="19" t="s">
        <v>1054</v>
      </c>
      <c r="G253" s="6">
        <v>50</v>
      </c>
      <c r="H253" s="10">
        <v>0</v>
      </c>
      <c r="I253" s="5">
        <f t="shared" si="23"/>
        <v>0</v>
      </c>
      <c r="J253" s="23" t="s">
        <v>764</v>
      </c>
    </row>
    <row r="254" spans="1:10" ht="21.9" customHeight="1" x14ac:dyDescent="0.25">
      <c r="A254" s="7" t="s">
        <v>0</v>
      </c>
      <c r="B254" s="7" t="s">
        <v>1175</v>
      </c>
      <c r="C254" s="108" t="s">
        <v>1441</v>
      </c>
      <c r="D254" s="108"/>
      <c r="E254" s="108"/>
      <c r="F254" s="19" t="s">
        <v>1054</v>
      </c>
      <c r="G254" s="6">
        <v>50</v>
      </c>
      <c r="H254" s="10">
        <v>0</v>
      </c>
      <c r="I254" s="5">
        <f t="shared" si="23"/>
        <v>0</v>
      </c>
      <c r="J254" s="23" t="s">
        <v>486</v>
      </c>
    </row>
    <row r="255" spans="1:10" ht="33.15" customHeight="1" x14ac:dyDescent="0.25">
      <c r="A255" s="7" t="s">
        <v>33</v>
      </c>
      <c r="B255" s="122" t="s">
        <v>1072</v>
      </c>
      <c r="C255" s="123"/>
      <c r="D255" s="123"/>
      <c r="E255" s="123"/>
      <c r="F255" s="19" t="s">
        <v>0</v>
      </c>
      <c r="G255" s="9"/>
      <c r="H255" s="5"/>
      <c r="I255" s="5"/>
      <c r="J255" s="23" t="s">
        <v>567</v>
      </c>
    </row>
    <row r="256" spans="1:10" ht="21.9" customHeight="1" x14ac:dyDescent="0.25">
      <c r="A256" s="7" t="s">
        <v>0</v>
      </c>
      <c r="B256" s="7" t="s">
        <v>1444</v>
      </c>
      <c r="C256" s="108" t="s">
        <v>487</v>
      </c>
      <c r="D256" s="108"/>
      <c r="E256" s="108"/>
      <c r="F256" s="19" t="s">
        <v>102</v>
      </c>
      <c r="G256" s="6">
        <v>1</v>
      </c>
      <c r="H256" s="30">
        <v>500000</v>
      </c>
      <c r="I256" s="5">
        <v>500000</v>
      </c>
      <c r="J256" s="23" t="s">
        <v>34</v>
      </c>
    </row>
    <row r="257" spans="1:10" ht="33.15" customHeight="1" x14ac:dyDescent="0.25">
      <c r="A257" s="7" t="s">
        <v>0</v>
      </c>
      <c r="B257" s="7" t="s">
        <v>293</v>
      </c>
      <c r="C257" s="108" t="s">
        <v>488</v>
      </c>
      <c r="D257" s="108"/>
      <c r="E257" s="108"/>
      <c r="F257" s="19" t="s">
        <v>839</v>
      </c>
      <c r="G257" s="34">
        <f>ROUND(I256,2)</f>
        <v>500000</v>
      </c>
      <c r="H257" s="33">
        <v>0</v>
      </c>
      <c r="I257" s="5">
        <f>ROUND(G257 * H257,2)</f>
        <v>0</v>
      </c>
      <c r="J257" s="23" t="s">
        <v>1073</v>
      </c>
    </row>
    <row r="258" spans="1:10" ht="12.9" customHeight="1" x14ac:dyDescent="0.25">
      <c r="A258" s="16"/>
      <c r="B258" s="109"/>
      <c r="C258" s="110"/>
      <c r="D258" s="110"/>
      <c r="E258" s="111"/>
      <c r="F258" s="16"/>
      <c r="G258" s="12"/>
      <c r="H258" s="12"/>
      <c r="I258" s="12"/>
    </row>
    <row r="259" spans="1:10" ht="12.9" customHeight="1" x14ac:dyDescent="0.25">
      <c r="A259" s="16"/>
      <c r="B259" s="109"/>
      <c r="C259" s="110"/>
      <c r="D259" s="110"/>
      <c r="E259" s="111"/>
      <c r="F259" s="16"/>
      <c r="G259" s="12"/>
      <c r="H259" s="12"/>
      <c r="I259" s="12"/>
    </row>
    <row r="260" spans="1:10" ht="18" customHeight="1" x14ac:dyDescent="0.25">
      <c r="A260" s="26" t="str">
        <f>"TOTAL FOR " &amp; UPPER("Section") &amp; "  C1.5 CARRIED FORWARD TO SUMMARY"</f>
        <v>TOTAL FOR SECTION  C1.5 CARRIED FORWARD TO SUMMARY</v>
      </c>
      <c r="B260" s="3"/>
      <c r="C260" s="3"/>
      <c r="D260" s="3"/>
      <c r="E260" s="3"/>
      <c r="F260" s="3"/>
      <c r="G260" s="3"/>
      <c r="H260" s="28"/>
      <c r="I260" s="27">
        <f>SUM(I231:I259)</f>
        <v>500000</v>
      </c>
    </row>
    <row r="261" spans="1:10" ht="15.9" customHeight="1" x14ac:dyDescent="0.3">
      <c r="A261" s="112" t="s">
        <v>35</v>
      </c>
      <c r="B261" s="112"/>
      <c r="C261" s="112"/>
      <c r="D261" s="112"/>
      <c r="E261" s="112"/>
      <c r="F261" s="112"/>
      <c r="G261" s="112"/>
      <c r="H261" s="112"/>
      <c r="I261" s="112"/>
    </row>
    <row r="262" spans="1:10" ht="12.9" customHeight="1" x14ac:dyDescent="0.25">
      <c r="A262" s="2" t="str">
        <f>IF(D262="","","CONTRACT: ")</f>
        <v xml:space="preserve">CONTRACT: </v>
      </c>
      <c r="B262" s="2"/>
      <c r="C262" s="18"/>
      <c r="D262" s="2" t="str">
        <f>INDEX!C1</f>
        <v>CONTRACT SANRAL C.003-063-2022/1</v>
      </c>
      <c r="E262" s="2"/>
      <c r="F262" s="11"/>
      <c r="G262" s="11"/>
      <c r="H262" s="11"/>
      <c r="I262" s="22"/>
    </row>
    <row r="263" spans="1:10" ht="40.5" customHeight="1" x14ac:dyDescent="0.25">
      <c r="A263" s="8" t="str">
        <f>IF(D263="","","CONTRACT TITLE: ")</f>
        <v xml:space="preserve">CONTRACT TITLE: </v>
      </c>
      <c r="B263" s="8"/>
      <c r="C263" s="8"/>
      <c r="D263" s="103" t="str">
        <f>INDEX!C2</f>
        <v>COMMUNITY ACCESS ROADS ALONG THE N2-SECTION 18 BETWEEN VIEDEGESVILLE (km 65.5) AND MTHATHA (km 78.8).</v>
      </c>
      <c r="E263" s="103"/>
      <c r="F263" s="103"/>
      <c r="G263" s="103"/>
      <c r="H263" s="103"/>
      <c r="I263" s="103"/>
    </row>
    <row r="264" spans="1:10" ht="12.9" customHeight="1" x14ac:dyDescent="0.25">
      <c r="A264" s="2" t="str">
        <f>IF((C264&amp;E264)="","",UPPER("SCHEDULE:"))</f>
        <v>SCHEDULE:</v>
      </c>
      <c r="B264" s="2"/>
      <c r="C264" s="15" t="s">
        <v>1421</v>
      </c>
      <c r="D264" s="20"/>
      <c r="E264" s="113" t="s">
        <v>266</v>
      </c>
      <c r="F264" s="113"/>
      <c r="G264" s="113"/>
      <c r="H264" s="113"/>
      <c r="I264" s="113"/>
    </row>
    <row r="265" spans="1:10" ht="12.9" hidden="1" customHeight="1" x14ac:dyDescent="0.25">
      <c r="A265" s="2" t="str">
        <f>IF((C265&amp;E265)="","","SERIES:")</f>
        <v/>
      </c>
      <c r="B265" s="2"/>
      <c r="C265" s="15" t="s">
        <v>0</v>
      </c>
      <c r="D265" s="15"/>
      <c r="E265" s="113" t="s">
        <v>0</v>
      </c>
      <c r="F265" s="113"/>
      <c r="G265" s="113"/>
      <c r="H265" s="113"/>
      <c r="I265" s="113"/>
    </row>
    <row r="266" spans="1:10" ht="12.9" customHeight="1" x14ac:dyDescent="0.25">
      <c r="A266" s="2" t="str">
        <f>IF((C266&amp;E266)="","","SECTION:")</f>
        <v>SECTION:</v>
      </c>
      <c r="B266" s="2"/>
      <c r="C266" s="15" t="s">
        <v>765</v>
      </c>
      <c r="D266" s="15"/>
      <c r="E266" s="114" t="s">
        <v>1443</v>
      </c>
      <c r="F266" s="114"/>
      <c r="G266" s="114"/>
      <c r="H266" s="114"/>
      <c r="I266" s="114"/>
    </row>
    <row r="267" spans="1:10" ht="28.5" customHeight="1" x14ac:dyDescent="0.25">
      <c r="A267" s="1" t="s">
        <v>2</v>
      </c>
      <c r="B267" s="115" t="s">
        <v>96</v>
      </c>
      <c r="C267" s="115"/>
      <c r="D267" s="115"/>
      <c r="E267" s="115"/>
      <c r="F267" s="1" t="s">
        <v>1</v>
      </c>
      <c r="G267" s="1" t="s">
        <v>727</v>
      </c>
      <c r="H267" s="1" t="s">
        <v>345</v>
      </c>
      <c r="I267" s="1" t="s">
        <v>833</v>
      </c>
      <c r="J267" s="21" t="s">
        <v>539</v>
      </c>
    </row>
    <row r="268" spans="1:10" ht="4.5" customHeight="1" x14ac:dyDescent="0.25">
      <c r="A268" s="4"/>
      <c r="B268" s="116"/>
      <c r="C268" s="117"/>
      <c r="D268" s="117"/>
      <c r="E268" s="118"/>
      <c r="F268" s="4"/>
      <c r="G268" s="4"/>
      <c r="H268" s="4"/>
      <c r="I268" s="4"/>
    </row>
    <row r="269" spans="1:10" ht="21.9" customHeight="1" x14ac:dyDescent="0.25">
      <c r="A269" s="7" t="s">
        <v>294</v>
      </c>
      <c r="B269" s="122" t="s">
        <v>1074</v>
      </c>
      <c r="C269" s="123"/>
      <c r="D269" s="123"/>
      <c r="E269" s="123"/>
      <c r="F269" s="19" t="s">
        <v>0</v>
      </c>
      <c r="G269" s="9"/>
      <c r="H269" s="5"/>
      <c r="I269" s="5"/>
      <c r="J269" s="23" t="s">
        <v>116</v>
      </c>
    </row>
    <row r="270" spans="1:10" ht="33.15" customHeight="1" x14ac:dyDescent="0.25">
      <c r="A270" s="7" t="s">
        <v>0</v>
      </c>
      <c r="B270" s="7" t="s">
        <v>1446</v>
      </c>
      <c r="C270" s="108" t="s">
        <v>36</v>
      </c>
      <c r="D270" s="108"/>
      <c r="E270" s="108"/>
      <c r="F270" s="19" t="s">
        <v>190</v>
      </c>
      <c r="G270" s="6">
        <v>6</v>
      </c>
      <c r="H270" s="10">
        <v>0</v>
      </c>
      <c r="I270" s="5">
        <f t="shared" ref="I270:I272" si="24">ROUND(G270 * H270,2)</f>
        <v>0</v>
      </c>
      <c r="J270" s="23" t="s">
        <v>663</v>
      </c>
    </row>
    <row r="271" spans="1:10" ht="33.15" customHeight="1" x14ac:dyDescent="0.25">
      <c r="A271" s="7" t="s">
        <v>0</v>
      </c>
      <c r="B271" s="7" t="s">
        <v>295</v>
      </c>
      <c r="C271" s="108" t="s">
        <v>1358</v>
      </c>
      <c r="D271" s="108"/>
      <c r="E271" s="108"/>
      <c r="F271" s="19" t="s">
        <v>190</v>
      </c>
      <c r="G271" s="6">
        <v>7</v>
      </c>
      <c r="H271" s="10">
        <v>0</v>
      </c>
      <c r="I271" s="5">
        <f t="shared" si="24"/>
        <v>0</v>
      </c>
      <c r="J271" s="23" t="s">
        <v>982</v>
      </c>
    </row>
    <row r="272" spans="1:10" ht="21.9" customHeight="1" x14ac:dyDescent="0.25">
      <c r="A272" s="7" t="s">
        <v>0</v>
      </c>
      <c r="B272" s="7" t="s">
        <v>767</v>
      </c>
      <c r="C272" s="108" t="s">
        <v>568</v>
      </c>
      <c r="D272" s="108"/>
      <c r="E272" s="108"/>
      <c r="F272" s="19" t="s">
        <v>743</v>
      </c>
      <c r="G272" s="6">
        <v>29</v>
      </c>
      <c r="H272" s="10">
        <v>0</v>
      </c>
      <c r="I272" s="5">
        <f t="shared" si="24"/>
        <v>0</v>
      </c>
      <c r="J272" s="23" t="s">
        <v>662</v>
      </c>
    </row>
    <row r="273" spans="1:10" ht="21.9" customHeight="1" x14ac:dyDescent="0.25">
      <c r="A273" s="7" t="s">
        <v>669</v>
      </c>
      <c r="B273" s="122" t="s">
        <v>1359</v>
      </c>
      <c r="C273" s="123"/>
      <c r="D273" s="123"/>
      <c r="E273" s="123"/>
      <c r="F273" s="19" t="s">
        <v>0</v>
      </c>
      <c r="G273" s="9"/>
      <c r="H273" s="5"/>
      <c r="I273" s="5"/>
      <c r="J273" s="23" t="s">
        <v>289</v>
      </c>
    </row>
    <row r="274" spans="1:10" ht="33.15" customHeight="1" x14ac:dyDescent="0.25">
      <c r="A274" s="7" t="s">
        <v>0</v>
      </c>
      <c r="B274" s="7" t="s">
        <v>670</v>
      </c>
      <c r="C274" s="108" t="s">
        <v>569</v>
      </c>
      <c r="D274" s="108"/>
      <c r="E274" s="108"/>
      <c r="F274" s="19" t="s">
        <v>190</v>
      </c>
      <c r="G274" s="6">
        <v>6</v>
      </c>
      <c r="H274" s="10">
        <v>0</v>
      </c>
      <c r="I274" s="5">
        <f t="shared" ref="I274:I275" si="25">ROUND(G274 * H274,2)</f>
        <v>0</v>
      </c>
      <c r="J274" s="23" t="s">
        <v>1272</v>
      </c>
    </row>
    <row r="275" spans="1:10" ht="33.15" customHeight="1" x14ac:dyDescent="0.25">
      <c r="A275" s="7" t="s">
        <v>0</v>
      </c>
      <c r="B275" s="7" t="s">
        <v>1075</v>
      </c>
      <c r="C275" s="108" t="s">
        <v>189</v>
      </c>
      <c r="D275" s="108"/>
      <c r="E275" s="108"/>
      <c r="F275" s="19" t="s">
        <v>190</v>
      </c>
      <c r="G275" s="6">
        <v>7</v>
      </c>
      <c r="H275" s="10">
        <v>0</v>
      </c>
      <c r="I275" s="5">
        <f t="shared" si="25"/>
        <v>0</v>
      </c>
      <c r="J275" s="23" t="s">
        <v>1076</v>
      </c>
    </row>
    <row r="276" spans="1:10" ht="21.9" customHeight="1" x14ac:dyDescent="0.25">
      <c r="A276" s="7" t="s">
        <v>1077</v>
      </c>
      <c r="B276" s="122" t="s">
        <v>768</v>
      </c>
      <c r="C276" s="123"/>
      <c r="D276" s="123"/>
      <c r="E276" s="123"/>
      <c r="F276" s="19" t="s">
        <v>0</v>
      </c>
      <c r="G276" s="9"/>
      <c r="H276" s="5"/>
      <c r="I276" s="5"/>
      <c r="J276" s="23" t="s">
        <v>1078</v>
      </c>
    </row>
    <row r="277" spans="1:10" ht="33.15" customHeight="1" x14ac:dyDescent="0.25">
      <c r="A277" s="7" t="s">
        <v>0</v>
      </c>
      <c r="B277" s="7" t="s">
        <v>1447</v>
      </c>
      <c r="C277" s="108" t="s">
        <v>489</v>
      </c>
      <c r="D277" s="108"/>
      <c r="E277" s="108"/>
      <c r="F277" s="19" t="s">
        <v>1054</v>
      </c>
      <c r="G277" s="6">
        <v>10</v>
      </c>
      <c r="H277" s="10">
        <v>0</v>
      </c>
      <c r="I277" s="5">
        <f t="shared" ref="I277:I279" si="26">ROUND(G277 * H277,2)</f>
        <v>0</v>
      </c>
      <c r="J277" s="23" t="s">
        <v>668</v>
      </c>
    </row>
    <row r="278" spans="1:10" ht="21.9" customHeight="1" x14ac:dyDescent="0.25">
      <c r="A278" s="7" t="s">
        <v>0</v>
      </c>
      <c r="B278" s="7" t="s">
        <v>381</v>
      </c>
      <c r="C278" s="108" t="s">
        <v>382</v>
      </c>
      <c r="D278" s="108"/>
      <c r="E278" s="108"/>
      <c r="F278" s="19" t="s">
        <v>1054</v>
      </c>
      <c r="G278" s="6">
        <v>5</v>
      </c>
      <c r="H278" s="10">
        <v>0</v>
      </c>
      <c r="I278" s="5">
        <f t="shared" si="26"/>
        <v>0</v>
      </c>
      <c r="J278" s="23" t="s">
        <v>1273</v>
      </c>
    </row>
    <row r="279" spans="1:10" ht="21.9" customHeight="1" x14ac:dyDescent="0.25">
      <c r="A279" s="7" t="s">
        <v>1079</v>
      </c>
      <c r="B279" s="122" t="s">
        <v>1080</v>
      </c>
      <c r="C279" s="123"/>
      <c r="D279" s="123"/>
      <c r="E279" s="123"/>
      <c r="F279" s="19" t="s">
        <v>190</v>
      </c>
      <c r="G279" s="6">
        <v>10</v>
      </c>
      <c r="H279" s="10">
        <v>0</v>
      </c>
      <c r="I279" s="5">
        <f t="shared" si="26"/>
        <v>0</v>
      </c>
      <c r="J279" s="23" t="s">
        <v>490</v>
      </c>
    </row>
    <row r="280" spans="1:10" ht="21.9" customHeight="1" x14ac:dyDescent="0.25">
      <c r="A280" s="86" t="s">
        <v>1448</v>
      </c>
      <c r="B280" s="124" t="s">
        <v>981</v>
      </c>
      <c r="C280" s="125"/>
      <c r="D280" s="125"/>
      <c r="E280" s="125"/>
      <c r="F280" s="87" t="s">
        <v>0</v>
      </c>
      <c r="G280" s="88"/>
      <c r="H280" s="89"/>
      <c r="I280" s="89"/>
      <c r="J280" s="23" t="s">
        <v>188</v>
      </c>
    </row>
    <row r="281" spans="1:10" ht="21.9" customHeight="1" x14ac:dyDescent="0.25">
      <c r="A281" s="7" t="s">
        <v>383</v>
      </c>
      <c r="B281" s="122" t="s">
        <v>384</v>
      </c>
      <c r="C281" s="123"/>
      <c r="D281" s="123"/>
      <c r="E281" s="123"/>
      <c r="F281" s="19" t="s">
        <v>0</v>
      </c>
      <c r="G281" s="9"/>
      <c r="H281" s="5"/>
      <c r="I281" s="5"/>
      <c r="J281" s="23" t="s">
        <v>1081</v>
      </c>
    </row>
    <row r="282" spans="1:10" ht="21.9" customHeight="1" x14ac:dyDescent="0.25">
      <c r="A282" s="7" t="s">
        <v>0</v>
      </c>
      <c r="B282" s="7" t="s">
        <v>37</v>
      </c>
      <c r="C282" s="108" t="s">
        <v>491</v>
      </c>
      <c r="D282" s="108"/>
      <c r="E282" s="108"/>
      <c r="F282" s="19" t="s">
        <v>0</v>
      </c>
      <c r="G282" s="9"/>
      <c r="H282" s="5"/>
      <c r="I282" s="5"/>
      <c r="J282" s="23" t="s">
        <v>1176</v>
      </c>
    </row>
    <row r="283" spans="1:10" ht="33.15" customHeight="1" x14ac:dyDescent="0.25">
      <c r="A283" s="7" t="s">
        <v>0</v>
      </c>
      <c r="B283" s="7" t="s">
        <v>0</v>
      </c>
      <c r="C283" s="17" t="s">
        <v>626</v>
      </c>
      <c r="D283" s="108" t="s">
        <v>1177</v>
      </c>
      <c r="E283" s="108"/>
      <c r="F283" s="19" t="s">
        <v>38</v>
      </c>
      <c r="G283" s="6">
        <v>200</v>
      </c>
      <c r="H283" s="10">
        <v>0</v>
      </c>
      <c r="I283" s="5">
        <f t="shared" ref="I283:I284" si="27">ROUND(G283 * H283,2)</f>
        <v>0</v>
      </c>
      <c r="J283" s="23" t="s">
        <v>117</v>
      </c>
    </row>
    <row r="284" spans="1:10" ht="33.15" customHeight="1" x14ac:dyDescent="0.25">
      <c r="A284" s="7" t="s">
        <v>0</v>
      </c>
      <c r="B284" s="7" t="s">
        <v>0</v>
      </c>
      <c r="C284" s="17" t="s">
        <v>257</v>
      </c>
      <c r="D284" s="108" t="s">
        <v>1445</v>
      </c>
      <c r="E284" s="108"/>
      <c r="F284" s="19" t="s">
        <v>38</v>
      </c>
      <c r="G284" s="6">
        <v>800</v>
      </c>
      <c r="H284" s="10">
        <v>0</v>
      </c>
      <c r="I284" s="5">
        <f t="shared" si="27"/>
        <v>0</v>
      </c>
      <c r="J284" s="23" t="s">
        <v>671</v>
      </c>
    </row>
    <row r="285" spans="1:10" ht="21.9" customHeight="1" x14ac:dyDescent="0.25">
      <c r="A285" s="7" t="s">
        <v>0</v>
      </c>
      <c r="B285" s="7" t="s">
        <v>385</v>
      </c>
      <c r="C285" s="108" t="s">
        <v>1178</v>
      </c>
      <c r="D285" s="108"/>
      <c r="E285" s="108"/>
      <c r="F285" s="19" t="s">
        <v>0</v>
      </c>
      <c r="G285" s="9"/>
      <c r="H285" s="5"/>
      <c r="I285" s="5"/>
      <c r="J285" s="23" t="s">
        <v>1179</v>
      </c>
    </row>
    <row r="286" spans="1:10" ht="21.9" customHeight="1" x14ac:dyDescent="0.25">
      <c r="A286" s="7" t="s">
        <v>0</v>
      </c>
      <c r="B286" s="7" t="s">
        <v>0</v>
      </c>
      <c r="C286" s="17" t="s">
        <v>1040</v>
      </c>
      <c r="D286" s="108" t="s">
        <v>1082</v>
      </c>
      <c r="E286" s="108"/>
      <c r="F286" s="19" t="s">
        <v>38</v>
      </c>
      <c r="G286" s="6">
        <v>2200</v>
      </c>
      <c r="H286" s="10">
        <v>0</v>
      </c>
      <c r="I286" s="5">
        <f>ROUND(G286 * H286,2)</f>
        <v>0</v>
      </c>
      <c r="J286" s="23" t="s">
        <v>1360</v>
      </c>
    </row>
    <row r="287" spans="1:10" ht="12.9" customHeight="1" x14ac:dyDescent="0.25">
      <c r="A287" s="16"/>
      <c r="B287" s="109"/>
      <c r="C287" s="110"/>
      <c r="D287" s="110"/>
      <c r="E287" s="111"/>
      <c r="F287" s="16"/>
      <c r="G287" s="12"/>
      <c r="H287" s="12"/>
      <c r="I287" s="12"/>
    </row>
    <row r="288" spans="1:10" ht="12.9" customHeight="1" x14ac:dyDescent="0.25">
      <c r="A288" s="16"/>
      <c r="B288" s="109"/>
      <c r="C288" s="110"/>
      <c r="D288" s="110"/>
      <c r="E288" s="111"/>
      <c r="F288" s="16"/>
      <c r="G288" s="12"/>
      <c r="H288" s="12"/>
      <c r="I288" s="12"/>
    </row>
    <row r="289" spans="1:9" ht="12.9" customHeight="1" x14ac:dyDescent="0.25">
      <c r="A289" s="16"/>
      <c r="B289" s="109"/>
      <c r="C289" s="110"/>
      <c r="D289" s="110"/>
      <c r="E289" s="111"/>
      <c r="F289" s="16"/>
      <c r="G289" s="12"/>
      <c r="H289" s="12"/>
      <c r="I289" s="12"/>
    </row>
    <row r="290" spans="1:9" ht="12.9" customHeight="1" x14ac:dyDescent="0.25">
      <c r="A290" s="16"/>
      <c r="B290" s="109"/>
      <c r="C290" s="110"/>
      <c r="D290" s="110"/>
      <c r="E290" s="111"/>
      <c r="F290" s="16"/>
      <c r="G290" s="12"/>
      <c r="H290" s="12"/>
      <c r="I290" s="12"/>
    </row>
    <row r="291" spans="1:9" ht="12.9" customHeight="1" x14ac:dyDescent="0.25">
      <c r="A291" s="16"/>
      <c r="B291" s="109"/>
      <c r="C291" s="110"/>
      <c r="D291" s="110"/>
      <c r="E291" s="111"/>
      <c r="F291" s="16"/>
      <c r="G291" s="12"/>
      <c r="H291" s="12"/>
      <c r="I291" s="12"/>
    </row>
    <row r="292" spans="1:9" ht="12.9" customHeight="1" x14ac:dyDescent="0.25">
      <c r="A292" s="16"/>
      <c r="B292" s="109"/>
      <c r="C292" s="110"/>
      <c r="D292" s="110"/>
      <c r="E292" s="111"/>
      <c r="F292" s="16"/>
      <c r="G292" s="12"/>
      <c r="H292" s="12"/>
      <c r="I292" s="12"/>
    </row>
    <row r="293" spans="1:9" ht="12.9" customHeight="1" x14ac:dyDescent="0.25">
      <c r="A293" s="16"/>
      <c r="B293" s="109"/>
      <c r="C293" s="110"/>
      <c r="D293" s="110"/>
      <c r="E293" s="111"/>
      <c r="F293" s="16"/>
      <c r="G293" s="12"/>
      <c r="H293" s="12"/>
      <c r="I293" s="12"/>
    </row>
    <row r="294" spans="1:9" ht="12.9" customHeight="1" x14ac:dyDescent="0.25">
      <c r="A294" s="16"/>
      <c r="B294" s="109"/>
      <c r="C294" s="110"/>
      <c r="D294" s="110"/>
      <c r="E294" s="111"/>
      <c r="F294" s="16"/>
      <c r="G294" s="12"/>
      <c r="H294" s="12"/>
      <c r="I294" s="12"/>
    </row>
    <row r="295" spans="1:9" ht="12.9" customHeight="1" x14ac:dyDescent="0.25">
      <c r="A295" s="16"/>
      <c r="B295" s="109"/>
      <c r="C295" s="110"/>
      <c r="D295" s="110"/>
      <c r="E295" s="111"/>
      <c r="F295" s="16"/>
      <c r="G295" s="12"/>
      <c r="H295" s="12"/>
      <c r="I295" s="12"/>
    </row>
    <row r="296" spans="1:9" ht="12.9" customHeight="1" x14ac:dyDescent="0.25">
      <c r="A296" s="16"/>
      <c r="B296" s="109"/>
      <c r="C296" s="110"/>
      <c r="D296" s="110"/>
      <c r="E296" s="111"/>
      <c r="F296" s="16"/>
      <c r="G296" s="12"/>
      <c r="H296" s="12"/>
      <c r="I296" s="12"/>
    </row>
    <row r="297" spans="1:9" ht="12.9" customHeight="1" x14ac:dyDescent="0.25">
      <c r="A297" s="16"/>
      <c r="B297" s="109"/>
      <c r="C297" s="110"/>
      <c r="D297" s="110"/>
      <c r="E297" s="111"/>
      <c r="F297" s="16"/>
      <c r="G297" s="12"/>
      <c r="H297" s="12"/>
      <c r="I297" s="12"/>
    </row>
    <row r="298" spans="1:9" ht="12.9" customHeight="1" x14ac:dyDescent="0.25">
      <c r="A298" s="16"/>
      <c r="B298" s="109"/>
      <c r="C298" s="110"/>
      <c r="D298" s="110"/>
      <c r="E298" s="111"/>
      <c r="F298" s="16"/>
      <c r="G298" s="12"/>
      <c r="H298" s="12"/>
      <c r="I298" s="12"/>
    </row>
    <row r="299" spans="1:9" ht="12.9" customHeight="1" x14ac:dyDescent="0.25">
      <c r="A299" s="16"/>
      <c r="B299" s="109"/>
      <c r="C299" s="110"/>
      <c r="D299" s="110"/>
      <c r="E299" s="111"/>
      <c r="F299" s="16"/>
      <c r="G299" s="12"/>
      <c r="H299" s="12"/>
      <c r="I299" s="12"/>
    </row>
    <row r="300" spans="1:9" ht="12.9" customHeight="1" x14ac:dyDescent="0.25">
      <c r="A300" s="16"/>
      <c r="B300" s="109"/>
      <c r="C300" s="110"/>
      <c r="D300" s="110"/>
      <c r="E300" s="111"/>
      <c r="F300" s="16"/>
      <c r="G300" s="12"/>
      <c r="H300" s="12"/>
      <c r="I300" s="12"/>
    </row>
    <row r="301" spans="1:9" ht="12.9" customHeight="1" x14ac:dyDescent="0.25">
      <c r="A301" s="16"/>
      <c r="B301" s="109"/>
      <c r="C301" s="110"/>
      <c r="D301" s="110"/>
      <c r="E301" s="111"/>
      <c r="F301" s="16"/>
      <c r="G301" s="12"/>
      <c r="H301" s="12"/>
      <c r="I301" s="12"/>
    </row>
    <row r="302" spans="1:9" ht="7.2" customHeight="1" x14ac:dyDescent="0.25">
      <c r="A302" s="16"/>
      <c r="B302" s="109"/>
      <c r="C302" s="110"/>
      <c r="D302" s="110"/>
      <c r="E302" s="111"/>
      <c r="F302" s="16"/>
      <c r="G302" s="12"/>
      <c r="H302" s="12"/>
      <c r="I302" s="12"/>
    </row>
    <row r="303" spans="1:9" ht="18" customHeight="1" x14ac:dyDescent="0.25">
      <c r="A303" s="26" t="str">
        <f>"TOTAL FOR " &amp; UPPER("Section") &amp; "  C1.6 CARRIED FORWARD TO SUMMARY"</f>
        <v>TOTAL FOR SECTION  C1.6 CARRIED FORWARD TO SUMMARY</v>
      </c>
      <c r="B303" s="3"/>
      <c r="C303" s="3"/>
      <c r="D303" s="3"/>
      <c r="E303" s="3"/>
      <c r="F303" s="3"/>
      <c r="G303" s="3"/>
      <c r="H303" s="28"/>
      <c r="I303" s="27">
        <f>SUM(I269:I302)</f>
        <v>0</v>
      </c>
    </row>
    <row r="304" spans="1:9" ht="15.9" customHeight="1" x14ac:dyDescent="0.3">
      <c r="A304" s="112" t="s">
        <v>380</v>
      </c>
      <c r="B304" s="112"/>
      <c r="C304" s="112"/>
      <c r="D304" s="112"/>
      <c r="E304" s="112"/>
      <c r="F304" s="112"/>
      <c r="G304" s="112"/>
      <c r="H304" s="112"/>
      <c r="I304" s="112"/>
    </row>
    <row r="305" spans="1:10" ht="12.9" customHeight="1" x14ac:dyDescent="0.25">
      <c r="A305" s="2" t="str">
        <f>IF(D305="","","CONTRACT: ")</f>
        <v xml:space="preserve">CONTRACT: </v>
      </c>
      <c r="B305" s="2"/>
      <c r="C305" s="18"/>
      <c r="D305" s="2" t="str">
        <f>INDEX!C1</f>
        <v>CONTRACT SANRAL C.003-063-2022/1</v>
      </c>
      <c r="E305" s="2"/>
      <c r="F305" s="11"/>
      <c r="G305" s="11"/>
      <c r="H305" s="11"/>
      <c r="I305" s="22"/>
    </row>
    <row r="306" spans="1:10" ht="39" customHeight="1" x14ac:dyDescent="0.25">
      <c r="A306" s="8" t="str">
        <f>IF(D306="","","CONTRACT TITLE: ")</f>
        <v xml:space="preserve">CONTRACT TITLE: </v>
      </c>
      <c r="B306" s="8"/>
      <c r="C306" s="8"/>
      <c r="D306" s="103" t="str">
        <f>INDEX!C2</f>
        <v>COMMUNITY ACCESS ROADS ALONG THE N2-SECTION 18 BETWEEN VIEDEGESVILLE (km 65.5) AND MTHATHA (km 78.8).</v>
      </c>
      <c r="E306" s="103"/>
      <c r="F306" s="103"/>
      <c r="G306" s="103"/>
      <c r="H306" s="103"/>
      <c r="I306" s="103"/>
    </row>
    <row r="307" spans="1:10" ht="12.9" customHeight="1" x14ac:dyDescent="0.25">
      <c r="A307" s="2" t="str">
        <f>IF((C307&amp;E307)="","",UPPER("SCHEDULE:"))</f>
        <v>SCHEDULE:</v>
      </c>
      <c r="B307" s="2"/>
      <c r="C307" s="15" t="s">
        <v>1421</v>
      </c>
      <c r="D307" s="20"/>
      <c r="E307" s="113" t="s">
        <v>266</v>
      </c>
      <c r="F307" s="113"/>
      <c r="G307" s="113"/>
      <c r="H307" s="113"/>
      <c r="I307" s="113"/>
    </row>
    <row r="308" spans="1:10" ht="12.9" hidden="1" customHeight="1" x14ac:dyDescent="0.25">
      <c r="A308" s="2" t="str">
        <f>IF((C308&amp;E308)="","","SERIES:")</f>
        <v/>
      </c>
      <c r="B308" s="2"/>
      <c r="C308" s="15" t="s">
        <v>0</v>
      </c>
      <c r="D308" s="15"/>
      <c r="E308" s="113" t="s">
        <v>0</v>
      </c>
      <c r="F308" s="113"/>
      <c r="G308" s="113"/>
      <c r="H308" s="113"/>
      <c r="I308" s="113"/>
    </row>
    <row r="309" spans="1:10" ht="12.9" customHeight="1" x14ac:dyDescent="0.25">
      <c r="A309" s="2" t="str">
        <f>IF((C309&amp;E309)="","","SECTION:")</f>
        <v>SECTION:</v>
      </c>
      <c r="B309" s="2"/>
      <c r="C309" s="15" t="s">
        <v>1180</v>
      </c>
      <c r="D309" s="15"/>
      <c r="E309" s="114" t="s">
        <v>386</v>
      </c>
      <c r="F309" s="114"/>
      <c r="G309" s="114"/>
      <c r="H309" s="114"/>
      <c r="I309" s="114"/>
    </row>
    <row r="310" spans="1:10" ht="28.5" customHeight="1" x14ac:dyDescent="0.25">
      <c r="A310" s="1" t="s">
        <v>2</v>
      </c>
      <c r="B310" s="115" t="s">
        <v>96</v>
      </c>
      <c r="C310" s="115"/>
      <c r="D310" s="115"/>
      <c r="E310" s="115"/>
      <c r="F310" s="1" t="s">
        <v>1</v>
      </c>
      <c r="G310" s="1" t="s">
        <v>727</v>
      </c>
      <c r="H310" s="1" t="s">
        <v>345</v>
      </c>
      <c r="I310" s="1" t="s">
        <v>833</v>
      </c>
      <c r="J310" s="21" t="s">
        <v>539</v>
      </c>
    </row>
    <row r="311" spans="1:10" ht="4.5" customHeight="1" x14ac:dyDescent="0.25">
      <c r="A311" s="4"/>
      <c r="B311" s="116"/>
      <c r="C311" s="117"/>
      <c r="D311" s="117"/>
      <c r="E311" s="118"/>
      <c r="F311" s="4"/>
      <c r="G311" s="4"/>
      <c r="H311" s="4"/>
      <c r="I311" s="4"/>
    </row>
    <row r="312" spans="1:10" ht="21.9" customHeight="1" x14ac:dyDescent="0.25">
      <c r="A312" s="7" t="s">
        <v>1083</v>
      </c>
      <c r="B312" s="122" t="s">
        <v>39</v>
      </c>
      <c r="C312" s="123"/>
      <c r="D312" s="123"/>
      <c r="E312" s="123"/>
      <c r="F312" s="19" t="s">
        <v>0</v>
      </c>
      <c r="G312" s="9"/>
      <c r="H312" s="5"/>
      <c r="I312" s="5"/>
      <c r="J312" s="23" t="s">
        <v>672</v>
      </c>
    </row>
    <row r="313" spans="1:10" ht="33.15" customHeight="1" x14ac:dyDescent="0.25">
      <c r="A313" s="7" t="s">
        <v>0</v>
      </c>
      <c r="B313" s="7" t="s">
        <v>1361</v>
      </c>
      <c r="C313" s="108" t="s">
        <v>1181</v>
      </c>
      <c r="D313" s="108"/>
      <c r="E313" s="108"/>
      <c r="F313" s="19" t="s">
        <v>38</v>
      </c>
      <c r="G313" s="6">
        <v>99857.81</v>
      </c>
      <c r="H313" s="10">
        <v>0</v>
      </c>
      <c r="I313" s="5">
        <f>ROUND(G313 * H313,2)</f>
        <v>0</v>
      </c>
      <c r="J313" s="23" t="s">
        <v>766</v>
      </c>
    </row>
    <row r="314" spans="1:10" ht="21.9" customHeight="1" x14ac:dyDescent="0.25">
      <c r="A314" s="7" t="s">
        <v>1450</v>
      </c>
      <c r="B314" s="122" t="s">
        <v>1362</v>
      </c>
      <c r="C314" s="123"/>
      <c r="D314" s="123"/>
      <c r="E314" s="123"/>
      <c r="F314" s="19" t="s">
        <v>0</v>
      </c>
      <c r="G314" s="9"/>
      <c r="H314" s="5"/>
      <c r="I314" s="5"/>
      <c r="J314" s="23" t="s">
        <v>769</v>
      </c>
    </row>
    <row r="315" spans="1:10" ht="33.15" customHeight="1" x14ac:dyDescent="0.25">
      <c r="A315" s="7" t="s">
        <v>0</v>
      </c>
      <c r="B315" s="7" t="s">
        <v>570</v>
      </c>
      <c r="C315" s="108" t="s">
        <v>388</v>
      </c>
      <c r="D315" s="108"/>
      <c r="E315" s="108"/>
      <c r="F315" s="19" t="s">
        <v>0</v>
      </c>
      <c r="G315" s="9"/>
      <c r="H315" s="5"/>
      <c r="I315" s="5"/>
      <c r="J315" s="23" t="s">
        <v>40</v>
      </c>
    </row>
    <row r="316" spans="1:10" ht="33.15" customHeight="1" x14ac:dyDescent="0.25">
      <c r="A316" s="7" t="s">
        <v>0</v>
      </c>
      <c r="B316" s="7" t="s">
        <v>0</v>
      </c>
      <c r="C316" s="17" t="s">
        <v>1040</v>
      </c>
      <c r="D316" s="108" t="s">
        <v>118</v>
      </c>
      <c r="E316" s="108"/>
      <c r="F316" s="19" t="s">
        <v>877</v>
      </c>
      <c r="G316" s="6">
        <v>150450</v>
      </c>
      <c r="H316" s="10">
        <v>0</v>
      </c>
      <c r="I316" s="5">
        <f t="shared" ref="I316:I317" si="28">ROUND(G316 * H316,2)</f>
        <v>0</v>
      </c>
      <c r="J316" s="23" t="s">
        <v>1274</v>
      </c>
    </row>
    <row r="317" spans="1:10" ht="21.9" customHeight="1" x14ac:dyDescent="0.25">
      <c r="A317" s="7" t="s">
        <v>0</v>
      </c>
      <c r="B317" s="7" t="s">
        <v>0</v>
      </c>
      <c r="C317" s="17" t="s">
        <v>626</v>
      </c>
      <c r="D317" s="108" t="s">
        <v>291</v>
      </c>
      <c r="E317" s="108"/>
      <c r="F317" s="19" t="s">
        <v>877</v>
      </c>
      <c r="G317" s="6">
        <v>163725</v>
      </c>
      <c r="H317" s="10">
        <v>0</v>
      </c>
      <c r="I317" s="5">
        <f t="shared" si="28"/>
        <v>0</v>
      </c>
      <c r="J317" s="23" t="s">
        <v>571</v>
      </c>
    </row>
    <row r="318" spans="1:10" ht="33.15" customHeight="1" x14ac:dyDescent="0.25">
      <c r="A318" s="7" t="s">
        <v>0</v>
      </c>
      <c r="B318" s="7" t="s">
        <v>983</v>
      </c>
      <c r="C318" s="108" t="s">
        <v>296</v>
      </c>
      <c r="D318" s="108"/>
      <c r="E318" s="108"/>
      <c r="F318" s="19" t="s">
        <v>877</v>
      </c>
      <c r="G318" s="9"/>
      <c r="H318" s="5"/>
      <c r="I318" s="5"/>
      <c r="J318" s="23" t="s">
        <v>878</v>
      </c>
    </row>
    <row r="319" spans="1:10" ht="33.15" customHeight="1" x14ac:dyDescent="0.25">
      <c r="A319" s="7" t="s">
        <v>0</v>
      </c>
      <c r="B319" s="7" t="s">
        <v>0</v>
      </c>
      <c r="C319" s="17" t="s">
        <v>1040</v>
      </c>
      <c r="D319" s="108" t="s">
        <v>667</v>
      </c>
      <c r="E319" s="108"/>
      <c r="F319" s="19" t="s">
        <v>877</v>
      </c>
      <c r="G319" s="6">
        <v>36200</v>
      </c>
      <c r="H319" s="10">
        <v>0</v>
      </c>
      <c r="I319" s="5">
        <f t="shared" ref="I319:I321" si="29">ROUND(G319 * H319,2)</f>
        <v>0</v>
      </c>
      <c r="J319" s="23" t="s">
        <v>298</v>
      </c>
    </row>
    <row r="320" spans="1:10" ht="21.9" customHeight="1" x14ac:dyDescent="0.25">
      <c r="A320" s="7" t="s">
        <v>0</v>
      </c>
      <c r="B320" s="7" t="s">
        <v>0</v>
      </c>
      <c r="C320" s="17" t="s">
        <v>626</v>
      </c>
      <c r="D320" s="108" t="s">
        <v>879</v>
      </c>
      <c r="E320" s="108"/>
      <c r="F320" s="19" t="s">
        <v>877</v>
      </c>
      <c r="G320" s="6">
        <v>36200</v>
      </c>
      <c r="H320" s="10">
        <v>0</v>
      </c>
      <c r="I320" s="5">
        <f t="shared" si="29"/>
        <v>0</v>
      </c>
      <c r="J320" s="23" t="s">
        <v>1275</v>
      </c>
    </row>
    <row r="321" spans="1:10" ht="79.2" customHeight="1" x14ac:dyDescent="0.25">
      <c r="A321" s="7" t="s">
        <v>0</v>
      </c>
      <c r="B321" s="7" t="s">
        <v>0</v>
      </c>
      <c r="C321" s="17" t="s">
        <v>1414</v>
      </c>
      <c r="D321" s="108" t="s">
        <v>492</v>
      </c>
      <c r="E321" s="108"/>
      <c r="F321" s="19" t="s">
        <v>877</v>
      </c>
      <c r="G321" s="6">
        <v>257000</v>
      </c>
      <c r="H321" s="10">
        <v>0</v>
      </c>
      <c r="I321" s="5">
        <f t="shared" si="29"/>
        <v>0</v>
      </c>
      <c r="J321" s="23" t="s">
        <v>119</v>
      </c>
    </row>
    <row r="322" spans="1:10" ht="21.9" customHeight="1" x14ac:dyDescent="0.25">
      <c r="A322" s="7" t="s">
        <v>880</v>
      </c>
      <c r="B322" s="107" t="s">
        <v>1449</v>
      </c>
      <c r="C322" s="108"/>
      <c r="D322" s="108"/>
      <c r="E322" s="108"/>
      <c r="F322" s="19" t="s">
        <v>0</v>
      </c>
      <c r="G322" s="9"/>
      <c r="H322" s="5"/>
      <c r="I322" s="5"/>
      <c r="J322" s="23" t="s">
        <v>299</v>
      </c>
    </row>
    <row r="323" spans="1:10" ht="33.15" customHeight="1" x14ac:dyDescent="0.25">
      <c r="A323" s="7" t="s">
        <v>0</v>
      </c>
      <c r="B323" s="7" t="s">
        <v>1452</v>
      </c>
      <c r="C323" s="108" t="s">
        <v>120</v>
      </c>
      <c r="D323" s="108"/>
      <c r="E323" s="108"/>
      <c r="F323" s="19" t="s">
        <v>0</v>
      </c>
      <c r="G323" s="9"/>
      <c r="H323" s="5"/>
      <c r="I323" s="5"/>
      <c r="J323" s="23" t="s">
        <v>572</v>
      </c>
    </row>
    <row r="324" spans="1:10" ht="21.9" customHeight="1" x14ac:dyDescent="0.25">
      <c r="A324" s="7" t="s">
        <v>0</v>
      </c>
      <c r="B324" s="7" t="s">
        <v>0</v>
      </c>
      <c r="C324" s="17" t="s">
        <v>1040</v>
      </c>
      <c r="D324" s="108" t="s">
        <v>193</v>
      </c>
      <c r="E324" s="108"/>
      <c r="F324" s="19" t="s">
        <v>623</v>
      </c>
      <c r="G324" s="6">
        <v>1</v>
      </c>
      <c r="H324" s="30">
        <v>500000</v>
      </c>
      <c r="I324" s="5">
        <v>500000</v>
      </c>
      <c r="J324" s="23" t="s">
        <v>881</v>
      </c>
    </row>
    <row r="325" spans="1:10" ht="21.9" customHeight="1" x14ac:dyDescent="0.25">
      <c r="A325" s="7" t="s">
        <v>0</v>
      </c>
      <c r="B325" s="7" t="s">
        <v>0</v>
      </c>
      <c r="C325" s="17" t="s">
        <v>626</v>
      </c>
      <c r="D325" s="108" t="s">
        <v>1182</v>
      </c>
      <c r="E325" s="108"/>
      <c r="F325" s="19" t="s">
        <v>623</v>
      </c>
      <c r="G325" s="6">
        <v>1</v>
      </c>
      <c r="H325" s="30">
        <v>500000</v>
      </c>
      <c r="I325" s="5">
        <v>500000</v>
      </c>
      <c r="J325" s="23" t="s">
        <v>192</v>
      </c>
    </row>
    <row r="326" spans="1:10" ht="21.9" customHeight="1" x14ac:dyDescent="0.25">
      <c r="A326" s="7" t="s">
        <v>0</v>
      </c>
      <c r="B326" s="7" t="s">
        <v>0</v>
      </c>
      <c r="C326" s="17" t="s">
        <v>257</v>
      </c>
      <c r="D326" s="108" t="s">
        <v>882</v>
      </c>
      <c r="E326" s="108"/>
      <c r="F326" s="19" t="s">
        <v>623</v>
      </c>
      <c r="G326" s="6">
        <v>1</v>
      </c>
      <c r="H326" s="30">
        <v>500000</v>
      </c>
      <c r="I326" s="5">
        <v>500000</v>
      </c>
      <c r="J326" s="23" t="s">
        <v>1363</v>
      </c>
    </row>
    <row r="327" spans="1:10" ht="33.15" customHeight="1" x14ac:dyDescent="0.25">
      <c r="A327" s="7" t="s">
        <v>0</v>
      </c>
      <c r="B327" s="7" t="s">
        <v>771</v>
      </c>
      <c r="C327" s="108" t="s">
        <v>674</v>
      </c>
      <c r="D327" s="108"/>
      <c r="E327" s="108"/>
      <c r="F327" s="19" t="s">
        <v>839</v>
      </c>
      <c r="G327" s="6">
        <v>1500000</v>
      </c>
      <c r="H327" s="10">
        <v>0</v>
      </c>
      <c r="I327" s="5">
        <f>ROUND(G327 * H327,2)</f>
        <v>0</v>
      </c>
      <c r="J327" s="23" t="s">
        <v>1364</v>
      </c>
    </row>
    <row r="328" spans="1:10" ht="21.9" customHeight="1" x14ac:dyDescent="0.25">
      <c r="A328" s="7" t="s">
        <v>1276</v>
      </c>
      <c r="B328" s="107" t="s">
        <v>1451</v>
      </c>
      <c r="C328" s="108"/>
      <c r="D328" s="108"/>
      <c r="E328" s="108"/>
      <c r="F328" s="19" t="s">
        <v>0</v>
      </c>
      <c r="G328" s="9"/>
      <c r="H328" s="5"/>
      <c r="I328" s="5"/>
      <c r="J328" s="23" t="s">
        <v>387</v>
      </c>
    </row>
    <row r="329" spans="1:10" ht="33.15" customHeight="1" x14ac:dyDescent="0.25">
      <c r="A329" s="7" t="s">
        <v>0</v>
      </c>
      <c r="B329" s="7" t="s">
        <v>676</v>
      </c>
      <c r="C329" s="108" t="s">
        <v>984</v>
      </c>
      <c r="D329" s="108"/>
      <c r="E329" s="108"/>
      <c r="F329" s="19" t="s">
        <v>623</v>
      </c>
      <c r="G329" s="6">
        <v>1</v>
      </c>
      <c r="H329" s="30">
        <v>400000</v>
      </c>
      <c r="I329" s="5">
        <v>400000</v>
      </c>
      <c r="J329" s="23" t="s">
        <v>1277</v>
      </c>
    </row>
    <row r="330" spans="1:10" ht="21.9" customHeight="1" x14ac:dyDescent="0.25">
      <c r="A330" s="7" t="s">
        <v>0</v>
      </c>
      <c r="B330" s="7" t="s">
        <v>1183</v>
      </c>
      <c r="C330" s="108" t="s">
        <v>985</v>
      </c>
      <c r="D330" s="108"/>
      <c r="E330" s="108"/>
      <c r="F330" s="19" t="s">
        <v>839</v>
      </c>
      <c r="G330" s="6">
        <v>400000</v>
      </c>
      <c r="H330" s="10">
        <v>0</v>
      </c>
      <c r="I330" s="5">
        <f t="shared" ref="I330:I331" si="30">ROUND(G330 * H330,2)</f>
        <v>0</v>
      </c>
      <c r="J330" s="23" t="s">
        <v>191</v>
      </c>
    </row>
    <row r="331" spans="1:10" ht="33.15" customHeight="1" x14ac:dyDescent="0.25">
      <c r="A331" s="7" t="s">
        <v>0</v>
      </c>
      <c r="B331" s="7" t="s">
        <v>772</v>
      </c>
      <c r="C331" s="108" t="s">
        <v>1365</v>
      </c>
      <c r="D331" s="108"/>
      <c r="E331" s="108"/>
      <c r="F331" s="19" t="s">
        <v>38</v>
      </c>
      <c r="G331" s="6">
        <v>1000</v>
      </c>
      <c r="H331" s="10">
        <v>0</v>
      </c>
      <c r="I331" s="5">
        <f t="shared" si="30"/>
        <v>0</v>
      </c>
      <c r="J331" s="23" t="s">
        <v>493</v>
      </c>
    </row>
    <row r="332" spans="1:10" ht="12.9" customHeight="1" x14ac:dyDescent="0.25">
      <c r="A332" s="16"/>
      <c r="B332" s="109"/>
      <c r="C332" s="110"/>
      <c r="D332" s="110"/>
      <c r="E332" s="111"/>
      <c r="F332" s="16"/>
      <c r="G332" s="12"/>
      <c r="H332" s="12"/>
      <c r="I332" s="12"/>
    </row>
    <row r="333" spans="1:10" ht="12.9" customHeight="1" x14ac:dyDescent="0.25">
      <c r="A333" s="16"/>
      <c r="B333" s="109"/>
      <c r="C333" s="110"/>
      <c r="D333" s="110"/>
      <c r="E333" s="111"/>
      <c r="F333" s="16"/>
      <c r="G333" s="12"/>
      <c r="H333" s="12"/>
      <c r="I333" s="12"/>
    </row>
    <row r="334" spans="1:10" ht="12.9" customHeight="1" x14ac:dyDescent="0.25">
      <c r="A334" s="16"/>
      <c r="B334" s="109"/>
      <c r="C334" s="110"/>
      <c r="D334" s="110"/>
      <c r="E334" s="111"/>
      <c r="F334" s="16"/>
      <c r="G334" s="12"/>
      <c r="H334" s="12"/>
      <c r="I334" s="12"/>
    </row>
    <row r="335" spans="1:10" ht="12.9" customHeight="1" x14ac:dyDescent="0.25">
      <c r="A335" s="16"/>
      <c r="B335" s="109"/>
      <c r="C335" s="110"/>
      <c r="D335" s="110"/>
      <c r="E335" s="111"/>
      <c r="F335" s="16"/>
      <c r="G335" s="12"/>
      <c r="H335" s="12"/>
      <c r="I335" s="12"/>
    </row>
    <row r="336" spans="1:10" ht="12.9" customHeight="1" x14ac:dyDescent="0.25">
      <c r="A336" s="16"/>
      <c r="B336" s="109"/>
      <c r="C336" s="110"/>
      <c r="D336" s="110"/>
      <c r="E336" s="111"/>
      <c r="F336" s="16"/>
      <c r="G336" s="12"/>
      <c r="H336" s="12"/>
      <c r="I336" s="12"/>
    </row>
    <row r="337" spans="1:10" ht="12.9" customHeight="1" x14ac:dyDescent="0.25">
      <c r="A337" s="16"/>
      <c r="B337" s="109"/>
      <c r="C337" s="110"/>
      <c r="D337" s="110"/>
      <c r="E337" s="111"/>
      <c r="F337" s="16"/>
      <c r="G337" s="12"/>
      <c r="H337" s="12"/>
      <c r="I337" s="12"/>
    </row>
    <row r="338" spans="1:10" ht="18" customHeight="1" x14ac:dyDescent="0.25">
      <c r="A338" s="26" t="str">
        <f>"TOTAL FOR " &amp; UPPER("Section") &amp; "  C1.7 CARRIED FORWARD TO SUMMARY"</f>
        <v>TOTAL FOR SECTION  C1.7 CARRIED FORWARD TO SUMMARY</v>
      </c>
      <c r="B338" s="3"/>
      <c r="C338" s="3"/>
      <c r="D338" s="3"/>
      <c r="E338" s="3"/>
      <c r="F338" s="3"/>
      <c r="G338" s="3"/>
      <c r="H338" s="28"/>
      <c r="I338" s="27">
        <f>SUM(I312:I337)</f>
        <v>1900000</v>
      </c>
    </row>
    <row r="339" spans="1:10" ht="15.9" customHeight="1" x14ac:dyDescent="0.3">
      <c r="A339" s="112" t="s">
        <v>770</v>
      </c>
      <c r="B339" s="112"/>
      <c r="C339" s="112"/>
      <c r="D339" s="112"/>
      <c r="E339" s="112"/>
      <c r="F339" s="112"/>
      <c r="G339" s="112"/>
      <c r="H339" s="112"/>
      <c r="I339" s="112"/>
    </row>
    <row r="340" spans="1:10" ht="12.9" customHeight="1" x14ac:dyDescent="0.25">
      <c r="A340" s="2" t="str">
        <f>IF(D340="","","CONTRACT: ")</f>
        <v xml:space="preserve">CONTRACT: </v>
      </c>
      <c r="B340" s="2"/>
      <c r="C340" s="18"/>
      <c r="D340" s="2" t="str">
        <f>INDEX!C1</f>
        <v>CONTRACT SANRAL C.003-063-2022/1</v>
      </c>
      <c r="E340" s="2"/>
      <c r="F340" s="11"/>
      <c r="G340" s="11"/>
      <c r="H340" s="11"/>
      <c r="I340" s="22"/>
    </row>
    <row r="341" spans="1:10" ht="45" customHeight="1" x14ac:dyDescent="0.25">
      <c r="A341" s="8" t="str">
        <f>IF(D341="","","CONTRACT TITLE: ")</f>
        <v xml:space="preserve">CONTRACT TITLE: </v>
      </c>
      <c r="B341" s="8"/>
      <c r="C341" s="8"/>
      <c r="D341" s="103" t="str">
        <f>INDEX!C2</f>
        <v>COMMUNITY ACCESS ROADS ALONG THE N2-SECTION 18 BETWEEN VIEDEGESVILLE (km 65.5) AND MTHATHA (km 78.8).</v>
      </c>
      <c r="E341" s="103"/>
      <c r="F341" s="103"/>
      <c r="G341" s="103"/>
      <c r="H341" s="103"/>
      <c r="I341" s="103"/>
    </row>
    <row r="342" spans="1:10" ht="12.9" customHeight="1" x14ac:dyDescent="0.25">
      <c r="A342" s="2" t="str">
        <f>IF((C342&amp;E342)="","",UPPER("SCHEDULE:"))</f>
        <v>SCHEDULE:</v>
      </c>
      <c r="B342" s="2"/>
      <c r="C342" s="15" t="s">
        <v>1421</v>
      </c>
      <c r="D342" s="20"/>
      <c r="E342" s="113" t="s">
        <v>266</v>
      </c>
      <c r="F342" s="113"/>
      <c r="G342" s="113"/>
      <c r="H342" s="113"/>
      <c r="I342" s="113"/>
    </row>
    <row r="343" spans="1:10" ht="12.9" hidden="1" customHeight="1" x14ac:dyDescent="0.25">
      <c r="A343" s="2" t="str">
        <f>IF((C343&amp;E343)="","","SERIES:")</f>
        <v/>
      </c>
      <c r="B343" s="2"/>
      <c r="C343" s="15" t="s">
        <v>0</v>
      </c>
      <c r="D343" s="15"/>
      <c r="E343" s="113" t="s">
        <v>0</v>
      </c>
      <c r="F343" s="113"/>
      <c r="G343" s="113"/>
      <c r="H343" s="113"/>
      <c r="I343" s="113"/>
    </row>
    <row r="344" spans="1:10" ht="12.9" customHeight="1" x14ac:dyDescent="0.25">
      <c r="A344" s="2" t="str">
        <f>IF((C344&amp;E344)="","","SECTION:")</f>
        <v>SECTION:</v>
      </c>
      <c r="B344" s="2"/>
      <c r="C344" s="15" t="s">
        <v>1084</v>
      </c>
      <c r="D344" s="15"/>
      <c r="E344" s="114" t="s">
        <v>883</v>
      </c>
      <c r="F344" s="114"/>
      <c r="G344" s="114"/>
      <c r="H344" s="114"/>
      <c r="I344" s="114"/>
    </row>
    <row r="345" spans="1:10" ht="28.5" customHeight="1" x14ac:dyDescent="0.25">
      <c r="A345" s="1" t="s">
        <v>2</v>
      </c>
      <c r="B345" s="115" t="s">
        <v>96</v>
      </c>
      <c r="C345" s="115"/>
      <c r="D345" s="115"/>
      <c r="E345" s="115"/>
      <c r="F345" s="1" t="s">
        <v>1</v>
      </c>
      <c r="G345" s="1" t="s">
        <v>727</v>
      </c>
      <c r="H345" s="1" t="s">
        <v>345</v>
      </c>
      <c r="I345" s="1" t="s">
        <v>833</v>
      </c>
      <c r="J345" s="21" t="s">
        <v>539</v>
      </c>
    </row>
    <row r="346" spans="1:10" ht="4.5" customHeight="1" x14ac:dyDescent="0.25">
      <c r="A346" s="4"/>
      <c r="B346" s="116"/>
      <c r="C346" s="117"/>
      <c r="D346" s="117"/>
      <c r="E346" s="118"/>
      <c r="F346" s="4"/>
      <c r="G346" s="4"/>
      <c r="H346" s="4"/>
      <c r="I346" s="4"/>
    </row>
    <row r="347" spans="1:10" ht="33.15" customHeight="1" x14ac:dyDescent="0.25">
      <c r="A347" s="7" t="s">
        <v>0</v>
      </c>
      <c r="B347" s="7" t="s">
        <v>196</v>
      </c>
      <c r="C347" s="108" t="s">
        <v>884</v>
      </c>
      <c r="D347" s="108"/>
      <c r="E347" s="108"/>
      <c r="F347" s="19" t="s">
        <v>0</v>
      </c>
      <c r="G347" s="9"/>
      <c r="H347" s="5"/>
      <c r="I347" s="5"/>
      <c r="J347" s="23" t="s">
        <v>1278</v>
      </c>
    </row>
    <row r="348" spans="1:10" ht="21.9" customHeight="1" x14ac:dyDescent="0.25">
      <c r="A348" s="7" t="s">
        <v>0</v>
      </c>
      <c r="B348" s="7" t="s">
        <v>1366</v>
      </c>
      <c r="C348" s="108" t="s">
        <v>1085</v>
      </c>
      <c r="D348" s="108"/>
      <c r="E348" s="108"/>
      <c r="F348" s="19" t="s">
        <v>38</v>
      </c>
      <c r="G348" s="6">
        <v>30</v>
      </c>
      <c r="H348" s="10">
        <v>0</v>
      </c>
      <c r="I348" s="5">
        <f t="shared" ref="I348:I349" si="31">ROUND(G348 * H348,2)</f>
        <v>0</v>
      </c>
      <c r="J348" s="23" t="s">
        <v>121</v>
      </c>
    </row>
    <row r="349" spans="1:10" ht="21.9" customHeight="1" x14ac:dyDescent="0.25">
      <c r="A349" s="7" t="s">
        <v>0</v>
      </c>
      <c r="B349" s="7" t="s">
        <v>195</v>
      </c>
      <c r="C349" s="108" t="s">
        <v>987</v>
      </c>
      <c r="D349" s="108"/>
      <c r="E349" s="108"/>
      <c r="F349" s="19" t="s">
        <v>38</v>
      </c>
      <c r="G349" s="6">
        <v>30</v>
      </c>
      <c r="H349" s="10">
        <v>0</v>
      </c>
      <c r="I349" s="5">
        <f t="shared" si="31"/>
        <v>0</v>
      </c>
      <c r="J349" s="23" t="s">
        <v>573</v>
      </c>
    </row>
    <row r="350" spans="1:10" ht="33.15" customHeight="1" x14ac:dyDescent="0.25">
      <c r="A350" s="7" t="s">
        <v>1279</v>
      </c>
      <c r="B350" s="107" t="s">
        <v>39</v>
      </c>
      <c r="C350" s="108"/>
      <c r="D350" s="108"/>
      <c r="E350" s="108"/>
      <c r="F350" s="19" t="s">
        <v>0</v>
      </c>
      <c r="G350" s="9"/>
      <c r="H350" s="5"/>
      <c r="I350" s="5"/>
      <c r="J350" s="23" t="s">
        <v>885</v>
      </c>
    </row>
    <row r="351" spans="1:10" ht="33.15" customHeight="1" x14ac:dyDescent="0.25">
      <c r="A351" s="7" t="s">
        <v>0</v>
      </c>
      <c r="B351" s="7" t="s">
        <v>1361</v>
      </c>
      <c r="C351" s="108" t="s">
        <v>494</v>
      </c>
      <c r="D351" s="108"/>
      <c r="E351" s="108"/>
      <c r="F351" s="19" t="s">
        <v>38</v>
      </c>
      <c r="G351" s="6">
        <v>60</v>
      </c>
      <c r="H351" s="10">
        <v>0</v>
      </c>
      <c r="I351" s="5">
        <f>ROUND(G351 * H351,2)</f>
        <v>0</v>
      </c>
      <c r="J351" s="23" t="s">
        <v>1453</v>
      </c>
    </row>
    <row r="352" spans="1:10" ht="21.9" customHeight="1" x14ac:dyDescent="0.25">
      <c r="A352" s="7" t="s">
        <v>0</v>
      </c>
      <c r="B352" s="7" t="s">
        <v>983</v>
      </c>
      <c r="C352" s="108" t="s">
        <v>1362</v>
      </c>
      <c r="D352" s="108"/>
      <c r="E352" s="108"/>
      <c r="F352" s="19" t="s">
        <v>0</v>
      </c>
      <c r="G352" s="9"/>
      <c r="H352" s="5"/>
      <c r="I352" s="5"/>
      <c r="J352" s="23" t="s">
        <v>389</v>
      </c>
    </row>
    <row r="353" spans="1:10" ht="79.2" customHeight="1" x14ac:dyDescent="0.25">
      <c r="A353" s="7" t="s">
        <v>0</v>
      </c>
      <c r="B353" s="7" t="s">
        <v>0</v>
      </c>
      <c r="C353" s="17" t="s">
        <v>1414</v>
      </c>
      <c r="D353" s="108" t="s">
        <v>194</v>
      </c>
      <c r="E353" s="108"/>
      <c r="F353" s="19" t="s">
        <v>877</v>
      </c>
      <c r="G353" s="6">
        <v>600</v>
      </c>
      <c r="H353" s="10">
        <v>0</v>
      </c>
      <c r="I353" s="5">
        <f>ROUND(G353 * H353,2)</f>
        <v>0</v>
      </c>
      <c r="J353" s="23" t="s">
        <v>495</v>
      </c>
    </row>
    <row r="354" spans="1:10" ht="12.9" customHeight="1" x14ac:dyDescent="0.25">
      <c r="A354" s="16"/>
      <c r="B354" s="109"/>
      <c r="C354" s="110"/>
      <c r="D354" s="110"/>
      <c r="E354" s="111"/>
      <c r="F354" s="16"/>
      <c r="G354" s="12"/>
      <c r="H354" s="12"/>
      <c r="I354" s="12"/>
    </row>
    <row r="355" spans="1:10" ht="12.9" customHeight="1" x14ac:dyDescent="0.25">
      <c r="A355" s="16"/>
      <c r="B355" s="109"/>
      <c r="C355" s="110"/>
      <c r="D355" s="110"/>
      <c r="E355" s="111"/>
      <c r="F355" s="16"/>
      <c r="G355" s="12"/>
      <c r="H355" s="12"/>
      <c r="I355" s="12"/>
    </row>
    <row r="356" spans="1:10" ht="12.9" customHeight="1" x14ac:dyDescent="0.25">
      <c r="A356" s="16"/>
      <c r="B356" s="109"/>
      <c r="C356" s="110"/>
      <c r="D356" s="110"/>
      <c r="E356" s="111"/>
      <c r="F356" s="16"/>
      <c r="G356" s="12"/>
      <c r="H356" s="12"/>
      <c r="I356" s="12"/>
    </row>
    <row r="357" spans="1:10" ht="12.9" customHeight="1" x14ac:dyDescent="0.25">
      <c r="A357" s="16"/>
      <c r="B357" s="109"/>
      <c r="C357" s="110"/>
      <c r="D357" s="110"/>
      <c r="E357" s="111"/>
      <c r="F357" s="16"/>
      <c r="G357" s="12"/>
      <c r="H357" s="12"/>
      <c r="I357" s="12"/>
    </row>
    <row r="358" spans="1:10" ht="12.9" customHeight="1" x14ac:dyDescent="0.25">
      <c r="A358" s="16"/>
      <c r="B358" s="109"/>
      <c r="C358" s="110"/>
      <c r="D358" s="110"/>
      <c r="E358" s="111"/>
      <c r="F358" s="16"/>
      <c r="G358" s="12"/>
      <c r="H358" s="12"/>
      <c r="I358" s="12"/>
    </row>
    <row r="359" spans="1:10" ht="12.9" customHeight="1" x14ac:dyDescent="0.25">
      <c r="A359" s="16"/>
      <c r="B359" s="109"/>
      <c r="C359" s="110"/>
      <c r="D359" s="110"/>
      <c r="E359" s="111"/>
      <c r="F359" s="16"/>
      <c r="G359" s="12"/>
      <c r="H359" s="12"/>
      <c r="I359" s="12"/>
    </row>
    <row r="360" spans="1:10" ht="18" customHeight="1" x14ac:dyDescent="0.25">
      <c r="A360" s="26" t="str">
        <f>"TOTAL FOR " &amp; UPPER("Section") &amp; "  C2.1 CARRIED FORWARD TO SUMMARY"</f>
        <v>TOTAL FOR SECTION  C2.1 CARRIED FORWARD TO SUMMARY</v>
      </c>
      <c r="B360" s="3"/>
      <c r="C360" s="3"/>
      <c r="D360" s="3"/>
      <c r="E360" s="3"/>
      <c r="F360" s="3"/>
      <c r="G360" s="3"/>
      <c r="H360" s="28"/>
      <c r="I360" s="27">
        <f>SUM(I347:I359)</f>
        <v>0</v>
      </c>
    </row>
    <row r="361" spans="1:10" ht="1.95" customHeight="1" x14ac:dyDescent="0.25"/>
    <row r="362" spans="1:10" ht="15.9" customHeight="1" x14ac:dyDescent="0.3">
      <c r="A362" s="112" t="s">
        <v>41</v>
      </c>
      <c r="B362" s="112"/>
      <c r="C362" s="112"/>
      <c r="D362" s="112"/>
      <c r="E362" s="112"/>
      <c r="F362" s="112"/>
      <c r="G362" s="112"/>
      <c r="H362" s="112"/>
      <c r="I362" s="112"/>
    </row>
  </sheetData>
  <mergeCells count="338">
    <mergeCell ref="D2:I2"/>
    <mergeCell ref="E3:I3"/>
    <mergeCell ref="E4:I4"/>
    <mergeCell ref="E5:I5"/>
    <mergeCell ref="B6:E6"/>
    <mergeCell ref="B7:E7"/>
    <mergeCell ref="B8:E8"/>
    <mergeCell ref="C9:E9"/>
    <mergeCell ref="C10:E10"/>
    <mergeCell ref="B11:E11"/>
    <mergeCell ref="C12:E12"/>
    <mergeCell ref="C13:E13"/>
    <mergeCell ref="C14:E14"/>
    <mergeCell ref="C15:E15"/>
    <mergeCell ref="B16:E16"/>
    <mergeCell ref="B17:E17"/>
    <mergeCell ref="C18:E18"/>
    <mergeCell ref="C19:E19"/>
    <mergeCell ref="B20:E20"/>
    <mergeCell ref="C21:E21"/>
    <mergeCell ref="C22:E22"/>
    <mergeCell ref="B23:E23"/>
    <mergeCell ref="C24:E24"/>
    <mergeCell ref="D25:E25"/>
    <mergeCell ref="B26:E26"/>
    <mergeCell ref="B27:E27"/>
    <mergeCell ref="B28:E28"/>
    <mergeCell ref="B29:E29"/>
    <mergeCell ref="B30:E30"/>
    <mergeCell ref="D31:E31"/>
    <mergeCell ref="B32:E32"/>
    <mergeCell ref="B33:E33"/>
    <mergeCell ref="B34:E34"/>
    <mergeCell ref="B35:E35"/>
    <mergeCell ref="A37:I37"/>
    <mergeCell ref="D39:I39"/>
    <mergeCell ref="E40:I40"/>
    <mergeCell ref="E41:I41"/>
    <mergeCell ref="E42:I42"/>
    <mergeCell ref="B43:E43"/>
    <mergeCell ref="B44:E44"/>
    <mergeCell ref="B46:E46"/>
    <mergeCell ref="B47:E47"/>
    <mergeCell ref="B48:E48"/>
    <mergeCell ref="D49:E49"/>
    <mergeCell ref="B50:E50"/>
    <mergeCell ref="B51:E51"/>
    <mergeCell ref="B52:E52"/>
    <mergeCell ref="B53:E53"/>
    <mergeCell ref="B54:E54"/>
    <mergeCell ref="C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C73:E73"/>
    <mergeCell ref="B74:E74"/>
    <mergeCell ref="A76:I76"/>
    <mergeCell ref="D78:I78"/>
    <mergeCell ref="E79:I79"/>
    <mergeCell ref="E80:I80"/>
    <mergeCell ref="E81:I81"/>
    <mergeCell ref="B82:E82"/>
    <mergeCell ref="B83:E83"/>
    <mergeCell ref="B85:E85"/>
    <mergeCell ref="D86:E86"/>
    <mergeCell ref="D87:E87"/>
    <mergeCell ref="D88:E88"/>
    <mergeCell ref="C89:E89"/>
    <mergeCell ref="D90:E90"/>
    <mergeCell ref="D91:E91"/>
    <mergeCell ref="B92:E92"/>
    <mergeCell ref="C93:E93"/>
    <mergeCell ref="B94:E94"/>
    <mergeCell ref="B95:E95"/>
    <mergeCell ref="B96:E96"/>
    <mergeCell ref="B97:E97"/>
    <mergeCell ref="B106:E106"/>
    <mergeCell ref="B107:E107"/>
    <mergeCell ref="B108:E108"/>
    <mergeCell ref="A110:I110"/>
    <mergeCell ref="D112:I112"/>
    <mergeCell ref="E113:I113"/>
    <mergeCell ref="E114:I114"/>
    <mergeCell ref="B98:E98"/>
    <mergeCell ref="B99:E99"/>
    <mergeCell ref="B100:E100"/>
    <mergeCell ref="B101:E101"/>
    <mergeCell ref="B102:E102"/>
    <mergeCell ref="B103:E103"/>
    <mergeCell ref="B104:E104"/>
    <mergeCell ref="B105:E105"/>
    <mergeCell ref="E115:I115"/>
    <mergeCell ref="B116:E116"/>
    <mergeCell ref="B117:E117"/>
    <mergeCell ref="B118:E118"/>
    <mergeCell ref="C119:E119"/>
    <mergeCell ref="C120:E120"/>
    <mergeCell ref="C121:E121"/>
    <mergeCell ref="D122:E122"/>
    <mergeCell ref="D123:E123"/>
    <mergeCell ref="B133:E133"/>
    <mergeCell ref="B134:E134"/>
    <mergeCell ref="B135:E135"/>
    <mergeCell ref="B136:E136"/>
    <mergeCell ref="B137:E137"/>
    <mergeCell ref="C124:E124"/>
    <mergeCell ref="D125:E125"/>
    <mergeCell ref="D126:E126"/>
    <mergeCell ref="D127:E127"/>
    <mergeCell ref="D128:E128"/>
    <mergeCell ref="B129:E129"/>
    <mergeCell ref="B130:E130"/>
    <mergeCell ref="B131:E131"/>
    <mergeCell ref="B132:E132"/>
    <mergeCell ref="B138:E138"/>
    <mergeCell ref="B139:E139"/>
    <mergeCell ref="A141:I141"/>
    <mergeCell ref="D143:I143"/>
    <mergeCell ref="E144:I144"/>
    <mergeCell ref="E145:I145"/>
    <mergeCell ref="E146:I146"/>
    <mergeCell ref="B147:E147"/>
    <mergeCell ref="B148:E148"/>
    <mergeCell ref="B149:E149"/>
    <mergeCell ref="C150:E150"/>
    <mergeCell ref="C151:E151"/>
    <mergeCell ref="C152:E152"/>
    <mergeCell ref="C153:E153"/>
    <mergeCell ref="C154:E154"/>
    <mergeCell ref="C155:E155"/>
    <mergeCell ref="C156:E156"/>
    <mergeCell ref="C157:E157"/>
    <mergeCell ref="C158:E158"/>
    <mergeCell ref="B159:E159"/>
    <mergeCell ref="C160:E160"/>
    <mergeCell ref="C161:E161"/>
    <mergeCell ref="C162:E162"/>
    <mergeCell ref="C163:E163"/>
    <mergeCell ref="C164:E164"/>
    <mergeCell ref="C165:E165"/>
    <mergeCell ref="B166:E166"/>
    <mergeCell ref="C167:E167"/>
    <mergeCell ref="C168:E168"/>
    <mergeCell ref="C169:E169"/>
    <mergeCell ref="C170:E170"/>
    <mergeCell ref="C171:E171"/>
    <mergeCell ref="C172:E172"/>
    <mergeCell ref="C173:E173"/>
    <mergeCell ref="C174:E174"/>
    <mergeCell ref="C175:E175"/>
    <mergeCell ref="C176:E176"/>
    <mergeCell ref="C178:E178"/>
    <mergeCell ref="B179:E179"/>
    <mergeCell ref="A181:I181"/>
    <mergeCell ref="D183:I183"/>
    <mergeCell ref="E184:I184"/>
    <mergeCell ref="E185:I185"/>
    <mergeCell ref="E186:I186"/>
    <mergeCell ref="B187:E187"/>
    <mergeCell ref="C177:E177"/>
    <mergeCell ref="B188:E188"/>
    <mergeCell ref="B190:E190"/>
    <mergeCell ref="C191:E191"/>
    <mergeCell ref="C192:E192"/>
    <mergeCell ref="C193:E193"/>
    <mergeCell ref="C194:E194"/>
    <mergeCell ref="C195:E195"/>
    <mergeCell ref="C196:E196"/>
    <mergeCell ref="C197:E197"/>
    <mergeCell ref="C207:E207"/>
    <mergeCell ref="B208:E208"/>
    <mergeCell ref="B209:E209"/>
    <mergeCell ref="B210:E210"/>
    <mergeCell ref="C198:E198"/>
    <mergeCell ref="C199:E199"/>
    <mergeCell ref="B200:E200"/>
    <mergeCell ref="C201:E201"/>
    <mergeCell ref="C202:E202"/>
    <mergeCell ref="B203:E203"/>
    <mergeCell ref="C204:E204"/>
    <mergeCell ref="C205:E205"/>
    <mergeCell ref="B206:E206"/>
    <mergeCell ref="B211:E211"/>
    <mergeCell ref="B212:E212"/>
    <mergeCell ref="B213:E213"/>
    <mergeCell ref="B214:E214"/>
    <mergeCell ref="B215:E215"/>
    <mergeCell ref="B216:E216"/>
    <mergeCell ref="B217:E217"/>
    <mergeCell ref="B218:E218"/>
    <mergeCell ref="B219:E219"/>
    <mergeCell ref="B220:E220"/>
    <mergeCell ref="B221:E221"/>
    <mergeCell ref="A223:I223"/>
    <mergeCell ref="D225:I225"/>
    <mergeCell ref="E226:I226"/>
    <mergeCell ref="E227:I227"/>
    <mergeCell ref="E228:I228"/>
    <mergeCell ref="B229:E229"/>
    <mergeCell ref="B230:E230"/>
    <mergeCell ref="B231:E231"/>
    <mergeCell ref="C232:E232"/>
    <mergeCell ref="D233:E233"/>
    <mergeCell ref="B234:E234"/>
    <mergeCell ref="B235:E235"/>
    <mergeCell ref="C236:E236"/>
    <mergeCell ref="C237:E237"/>
    <mergeCell ref="B238:E238"/>
    <mergeCell ref="B239:E239"/>
    <mergeCell ref="C240:E240"/>
    <mergeCell ref="C241:E241"/>
    <mergeCell ref="C242:E242"/>
    <mergeCell ref="C243:E243"/>
    <mergeCell ref="C244:E244"/>
    <mergeCell ref="B245:E245"/>
    <mergeCell ref="B246:E246"/>
    <mergeCell ref="B247:E247"/>
    <mergeCell ref="B248:E248"/>
    <mergeCell ref="C249:E249"/>
    <mergeCell ref="C250:E250"/>
    <mergeCell ref="C251:E251"/>
    <mergeCell ref="C252:E252"/>
    <mergeCell ref="C253:E253"/>
    <mergeCell ref="C254:E254"/>
    <mergeCell ref="B255:E255"/>
    <mergeCell ref="C256:E256"/>
    <mergeCell ref="C257:E257"/>
    <mergeCell ref="B258:E258"/>
    <mergeCell ref="B259:E259"/>
    <mergeCell ref="A261:I261"/>
    <mergeCell ref="D263:I263"/>
    <mergeCell ref="E264:I264"/>
    <mergeCell ref="E265:I265"/>
    <mergeCell ref="E266:I266"/>
    <mergeCell ref="B267:E267"/>
    <mergeCell ref="B268:E268"/>
    <mergeCell ref="B269:E269"/>
    <mergeCell ref="C270:E270"/>
    <mergeCell ref="C271:E271"/>
    <mergeCell ref="C272:E272"/>
    <mergeCell ref="B273:E273"/>
    <mergeCell ref="C274:E274"/>
    <mergeCell ref="C275:E275"/>
    <mergeCell ref="B276:E276"/>
    <mergeCell ref="C277:E277"/>
    <mergeCell ref="C278:E278"/>
    <mergeCell ref="B279:E279"/>
    <mergeCell ref="B280:E280"/>
    <mergeCell ref="B281:E281"/>
    <mergeCell ref="C282:E282"/>
    <mergeCell ref="D283:E283"/>
    <mergeCell ref="D284:E284"/>
    <mergeCell ref="C285:E285"/>
    <mergeCell ref="D286:E286"/>
    <mergeCell ref="B287:E287"/>
    <mergeCell ref="B288:E288"/>
    <mergeCell ref="B289:E289"/>
    <mergeCell ref="B290:E290"/>
    <mergeCell ref="B291:E291"/>
    <mergeCell ref="B292:E292"/>
    <mergeCell ref="B293:E293"/>
    <mergeCell ref="B294:E294"/>
    <mergeCell ref="B295:E295"/>
    <mergeCell ref="B296:E296"/>
    <mergeCell ref="B297:E297"/>
    <mergeCell ref="B298:E298"/>
    <mergeCell ref="B299:E299"/>
    <mergeCell ref="B300:E300"/>
    <mergeCell ref="B301:E301"/>
    <mergeCell ref="B302:E302"/>
    <mergeCell ref="A304:I304"/>
    <mergeCell ref="D306:I306"/>
    <mergeCell ref="E307:I307"/>
    <mergeCell ref="E308:I308"/>
    <mergeCell ref="E309:I309"/>
    <mergeCell ref="B310:E310"/>
    <mergeCell ref="B311:E311"/>
    <mergeCell ref="B312:E312"/>
    <mergeCell ref="C313:E313"/>
    <mergeCell ref="B314:E314"/>
    <mergeCell ref="C315:E315"/>
    <mergeCell ref="D316:E316"/>
    <mergeCell ref="D317:E317"/>
    <mergeCell ref="C318:E318"/>
    <mergeCell ref="D319:E319"/>
    <mergeCell ref="D320:E320"/>
    <mergeCell ref="D321:E321"/>
    <mergeCell ref="B322:E322"/>
    <mergeCell ref="C323:E323"/>
    <mergeCell ref="D324:E324"/>
    <mergeCell ref="D325:E325"/>
    <mergeCell ref="D326:E326"/>
    <mergeCell ref="C327:E327"/>
    <mergeCell ref="B328:E328"/>
    <mergeCell ref="C329:E329"/>
    <mergeCell ref="C330:E330"/>
    <mergeCell ref="C331:E331"/>
    <mergeCell ref="B332:E332"/>
    <mergeCell ref="B333:E333"/>
    <mergeCell ref="B334:E334"/>
    <mergeCell ref="B335:E335"/>
    <mergeCell ref="B336:E336"/>
    <mergeCell ref="B337:E337"/>
    <mergeCell ref="A339:I339"/>
    <mergeCell ref="D341:I341"/>
    <mergeCell ref="E342:I342"/>
    <mergeCell ref="E343:I343"/>
    <mergeCell ref="E344:I344"/>
    <mergeCell ref="B356:E356"/>
    <mergeCell ref="B357:E357"/>
    <mergeCell ref="B358:E358"/>
    <mergeCell ref="B359:E359"/>
    <mergeCell ref="A362:I362"/>
    <mergeCell ref="B354:E354"/>
    <mergeCell ref="B355:E355"/>
    <mergeCell ref="B345:E345"/>
    <mergeCell ref="B346:E346"/>
    <mergeCell ref="C347:E347"/>
    <mergeCell ref="C348:E348"/>
    <mergeCell ref="C349:E349"/>
    <mergeCell ref="B350:E350"/>
    <mergeCell ref="C351:E351"/>
    <mergeCell ref="C352:E352"/>
    <mergeCell ref="D353:E353"/>
  </mergeCells>
  <pageMargins left="0.4724409448818897" right="0.19685039370078738" top="0.39370078740157477" bottom="0.23622047244094485" header="0.31496062992125989" footer="0.23622047244094485"/>
  <pageSetup paperSize="9" orientation="portrait" r:id="rId1"/>
  <rowBreaks count="9" manualBreakCount="9">
    <brk id="37" max="16383" man="1"/>
    <brk id="76" max="16383" man="1"/>
    <brk id="110" max="16383" man="1"/>
    <brk id="141" max="16383" man="1"/>
    <brk id="181" max="16383" man="1"/>
    <brk id="223" max="16383" man="1"/>
    <brk id="261" max="16383" man="1"/>
    <brk id="304" max="16383" man="1"/>
    <brk id="33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J212"/>
  <sheetViews>
    <sheetView tabSelected="1" view="pageBreakPreview" zoomScaleNormal="100" zoomScaleSheetLayoutView="100" workbookViewId="0">
      <selection activeCell="Z15" sqref="Z15"/>
    </sheetView>
  </sheetViews>
  <sheetFormatPr defaultRowHeight="13.2" x14ac:dyDescent="0.25"/>
  <cols>
    <col min="1" max="1" width="7.6640625" customWidth="1"/>
    <col min="2" max="2" width="9.33203125" customWidth="1"/>
    <col min="3" max="4" width="3.33203125" customWidth="1"/>
    <col min="5" max="5" width="37.5546875" customWidth="1"/>
    <col min="6" max="6" width="7.6640625" customWidth="1"/>
    <col min="7" max="8" width="11.33203125" customWidth="1"/>
    <col min="9" max="9" width="11.6640625" customWidth="1"/>
    <col min="10" max="10" width="40.6640625" hidden="1" customWidth="1"/>
    <col min="12" max="12" width="13.6640625" customWidth="1"/>
  </cols>
  <sheetData>
    <row r="1" spans="1:10" ht="12.9" customHeight="1" x14ac:dyDescent="0.25">
      <c r="A1" s="2" t="str">
        <f>IF(D1="","","CONTRACT: ")</f>
        <v xml:space="preserve">CONTRACT: </v>
      </c>
      <c r="B1" s="2"/>
      <c r="C1" s="18"/>
      <c r="D1" s="2" t="s">
        <v>1552</v>
      </c>
      <c r="E1" s="2"/>
      <c r="F1" s="11"/>
      <c r="G1" s="11"/>
      <c r="H1" s="11"/>
      <c r="I1" s="22"/>
    </row>
    <row r="2" spans="1:10" ht="51.6" customHeight="1" x14ac:dyDescent="0.25">
      <c r="A2" s="8" t="str">
        <f>IF(D2="","","CONTRACT TITLE: ")</f>
        <v xml:space="preserve">CONTRACT TITLE: </v>
      </c>
      <c r="B2" s="8"/>
      <c r="C2" s="8"/>
      <c r="D2" s="103" t="s">
        <v>1553</v>
      </c>
      <c r="E2" s="103"/>
      <c r="F2" s="103"/>
      <c r="G2" s="103"/>
      <c r="H2" s="103"/>
      <c r="I2" s="103"/>
    </row>
    <row r="3" spans="1:10" ht="12.9" customHeight="1" x14ac:dyDescent="0.25">
      <c r="A3" s="2" t="str">
        <f>IF((C3&amp;E3)="","",UPPER("SCHEDULE:"))</f>
        <v>SCHEDULE:</v>
      </c>
      <c r="B3" s="2"/>
      <c r="C3" s="15" t="s">
        <v>1551</v>
      </c>
      <c r="D3" s="20"/>
      <c r="E3" s="113" t="s">
        <v>1455</v>
      </c>
      <c r="F3" s="113"/>
      <c r="G3" s="113"/>
      <c r="H3" s="113"/>
      <c r="I3" s="113"/>
    </row>
    <row r="4" spans="1:10" ht="12.9" hidden="1" customHeight="1" x14ac:dyDescent="0.25">
      <c r="A4" s="2" t="str">
        <f>IF((C4&amp;E4)="","","SERIES:")</f>
        <v/>
      </c>
      <c r="B4" s="2"/>
      <c r="C4" s="15" t="s">
        <v>0</v>
      </c>
      <c r="D4" s="15"/>
      <c r="E4" s="113" t="s">
        <v>0</v>
      </c>
      <c r="F4" s="113"/>
      <c r="G4" s="113"/>
      <c r="H4" s="113"/>
      <c r="I4" s="113"/>
    </row>
    <row r="5" spans="1:10" ht="12.9" customHeight="1" x14ac:dyDescent="0.25">
      <c r="A5" s="2" t="str">
        <f>IF((C5&amp;E5)="","","SECTION:")</f>
        <v>SECTION:</v>
      </c>
      <c r="B5" s="2"/>
      <c r="C5" s="15" t="s">
        <v>301</v>
      </c>
      <c r="D5" s="15"/>
      <c r="E5" s="114" t="s">
        <v>991</v>
      </c>
      <c r="F5" s="114"/>
      <c r="G5" s="114"/>
      <c r="H5" s="114"/>
      <c r="I5" s="114"/>
    </row>
    <row r="6" spans="1:10" ht="28.5" customHeight="1" x14ac:dyDescent="0.25">
      <c r="A6" s="1" t="s">
        <v>2</v>
      </c>
      <c r="B6" s="115" t="s">
        <v>96</v>
      </c>
      <c r="C6" s="115"/>
      <c r="D6" s="115"/>
      <c r="E6" s="115"/>
      <c r="F6" s="1" t="s">
        <v>1</v>
      </c>
      <c r="G6" s="1" t="s">
        <v>727</v>
      </c>
      <c r="H6" s="1" t="s">
        <v>345</v>
      </c>
      <c r="I6" s="1" t="s">
        <v>833</v>
      </c>
      <c r="J6" s="21" t="s">
        <v>539</v>
      </c>
    </row>
    <row r="7" spans="1:10" ht="4.5" customHeight="1" x14ac:dyDescent="0.25">
      <c r="A7" s="4"/>
      <c r="B7" s="116"/>
      <c r="C7" s="117"/>
      <c r="D7" s="117"/>
      <c r="E7" s="118"/>
      <c r="F7" s="4"/>
      <c r="G7" s="4"/>
      <c r="H7" s="4"/>
      <c r="I7" s="4"/>
    </row>
    <row r="8" spans="1:10" ht="21.9" customHeight="1" x14ac:dyDescent="0.25">
      <c r="A8" s="7" t="s">
        <v>773</v>
      </c>
      <c r="B8" s="122" t="s">
        <v>990</v>
      </c>
      <c r="C8" s="123"/>
      <c r="D8" s="123"/>
      <c r="E8" s="123"/>
      <c r="F8" s="19" t="s">
        <v>0</v>
      </c>
      <c r="G8" s="9"/>
      <c r="H8" s="5"/>
      <c r="I8" s="5"/>
      <c r="J8" s="23" t="s">
        <v>1185</v>
      </c>
    </row>
    <row r="9" spans="1:10" ht="44.7" customHeight="1" x14ac:dyDescent="0.25">
      <c r="A9" s="7" t="s">
        <v>0</v>
      </c>
      <c r="B9" s="7" t="s">
        <v>888</v>
      </c>
      <c r="C9" s="108" t="s">
        <v>297</v>
      </c>
      <c r="D9" s="108"/>
      <c r="E9" s="108"/>
      <c r="F9" s="19" t="s">
        <v>0</v>
      </c>
      <c r="G9" s="9"/>
      <c r="H9" s="5"/>
      <c r="I9" s="5"/>
      <c r="J9" s="23" t="s">
        <v>497</v>
      </c>
    </row>
    <row r="10" spans="1:10" ht="21.9" customHeight="1" x14ac:dyDescent="0.25">
      <c r="A10" s="7" t="s">
        <v>0</v>
      </c>
      <c r="B10" s="7" t="s">
        <v>0</v>
      </c>
      <c r="C10" s="17" t="s">
        <v>1040</v>
      </c>
      <c r="D10" s="108" t="s">
        <v>300</v>
      </c>
      <c r="E10" s="108"/>
      <c r="F10" s="19" t="s">
        <v>38</v>
      </c>
      <c r="G10" s="6">
        <v>4370</v>
      </c>
      <c r="H10" s="10">
        <v>0</v>
      </c>
      <c r="I10" s="5">
        <f t="shared" ref="I10:I11" si="0">ROUND(G10 * H10,2)</f>
        <v>0</v>
      </c>
      <c r="J10" s="23" t="s">
        <v>392</v>
      </c>
    </row>
    <row r="11" spans="1:10" ht="33.15" customHeight="1" x14ac:dyDescent="0.25">
      <c r="A11" s="7" t="s">
        <v>0</v>
      </c>
      <c r="B11" s="7" t="s">
        <v>1282</v>
      </c>
      <c r="C11" s="108" t="s">
        <v>1340</v>
      </c>
      <c r="D11" s="108"/>
      <c r="E11" s="108"/>
      <c r="F11" s="19" t="s">
        <v>38</v>
      </c>
      <c r="G11" s="6">
        <v>440</v>
      </c>
      <c r="H11" s="10">
        <v>0</v>
      </c>
      <c r="I11" s="5">
        <f t="shared" si="0"/>
        <v>0</v>
      </c>
      <c r="J11" s="23" t="s">
        <v>303</v>
      </c>
    </row>
    <row r="12" spans="1:10" ht="33.15" customHeight="1" x14ac:dyDescent="0.25">
      <c r="A12" s="7" t="s">
        <v>1184</v>
      </c>
      <c r="B12" s="122" t="s">
        <v>42</v>
      </c>
      <c r="C12" s="123"/>
      <c r="D12" s="123"/>
      <c r="E12" s="123"/>
      <c r="F12" s="19" t="s">
        <v>0</v>
      </c>
      <c r="G12" s="9"/>
      <c r="H12" s="5"/>
      <c r="I12" s="5"/>
      <c r="J12" s="23" t="s">
        <v>989</v>
      </c>
    </row>
    <row r="13" spans="1:10" ht="21.9" customHeight="1" x14ac:dyDescent="0.25">
      <c r="A13" s="7" t="s">
        <v>0</v>
      </c>
      <c r="B13" s="7" t="s">
        <v>496</v>
      </c>
      <c r="C13" s="108" t="s">
        <v>304</v>
      </c>
      <c r="D13" s="108"/>
      <c r="E13" s="108"/>
      <c r="F13" s="19" t="s">
        <v>38</v>
      </c>
      <c r="G13" s="6">
        <v>440</v>
      </c>
      <c r="H13" s="10">
        <v>0</v>
      </c>
      <c r="I13" s="5">
        <f>ROUND(G13 * H13,2)</f>
        <v>0</v>
      </c>
      <c r="J13" s="23" t="s">
        <v>122</v>
      </c>
    </row>
    <row r="14" spans="1:10" ht="33.15" customHeight="1" x14ac:dyDescent="0.25">
      <c r="A14" s="7" t="s">
        <v>390</v>
      </c>
      <c r="B14" s="122" t="s">
        <v>1186</v>
      </c>
      <c r="C14" s="123"/>
      <c r="D14" s="123"/>
      <c r="E14" s="123"/>
      <c r="F14" s="19" t="s">
        <v>0</v>
      </c>
      <c r="G14" s="9"/>
      <c r="H14" s="5"/>
      <c r="I14" s="5"/>
      <c r="J14" s="23" t="s">
        <v>678</v>
      </c>
    </row>
    <row r="15" spans="1:10" ht="33.15" customHeight="1" x14ac:dyDescent="0.25">
      <c r="A15" s="7" t="s">
        <v>0</v>
      </c>
      <c r="B15" s="7" t="s">
        <v>123</v>
      </c>
      <c r="C15" s="108" t="s">
        <v>393</v>
      </c>
      <c r="D15" s="108"/>
      <c r="E15" s="108"/>
      <c r="F15" s="19" t="s">
        <v>0</v>
      </c>
      <c r="G15" s="9"/>
      <c r="H15" s="5"/>
      <c r="I15" s="5"/>
      <c r="J15" s="23" t="s">
        <v>1281</v>
      </c>
    </row>
    <row r="16" spans="1:10" ht="21.9" customHeight="1" x14ac:dyDescent="0.25">
      <c r="A16" s="7" t="s">
        <v>0</v>
      </c>
      <c r="B16" s="7" t="s">
        <v>0</v>
      </c>
      <c r="C16" s="17" t="s">
        <v>1040</v>
      </c>
      <c r="D16" s="108" t="s">
        <v>300</v>
      </c>
      <c r="E16" s="108"/>
      <c r="F16" s="19" t="s">
        <v>38</v>
      </c>
      <c r="G16" s="6">
        <v>15720</v>
      </c>
      <c r="H16" s="10">
        <v>0</v>
      </c>
      <c r="I16" s="5">
        <f t="shared" ref="I16:I18" si="1">ROUND(G16 * H16,2)</f>
        <v>0</v>
      </c>
      <c r="J16" s="23" t="s">
        <v>887</v>
      </c>
    </row>
    <row r="17" spans="1:10" ht="33.15" customHeight="1" x14ac:dyDescent="0.25">
      <c r="A17" s="7" t="s">
        <v>0</v>
      </c>
      <c r="B17" s="7" t="s">
        <v>1368</v>
      </c>
      <c r="C17" s="108" t="s">
        <v>1280</v>
      </c>
      <c r="D17" s="108"/>
      <c r="E17" s="108"/>
      <c r="F17" s="19" t="s">
        <v>38</v>
      </c>
      <c r="G17" s="6">
        <v>4720</v>
      </c>
      <c r="H17" s="10">
        <v>0</v>
      </c>
      <c r="I17" s="5">
        <f t="shared" si="1"/>
        <v>0</v>
      </c>
      <c r="J17" s="23" t="s">
        <v>124</v>
      </c>
    </row>
    <row r="18" spans="1:10" ht="33.15" customHeight="1" x14ac:dyDescent="0.25">
      <c r="A18" s="7" t="s">
        <v>0</v>
      </c>
      <c r="B18" s="7" t="s">
        <v>198</v>
      </c>
      <c r="C18" s="108" t="s">
        <v>125</v>
      </c>
      <c r="D18" s="108"/>
      <c r="E18" s="108"/>
      <c r="F18" s="19" t="s">
        <v>38</v>
      </c>
      <c r="G18" s="6">
        <v>1600</v>
      </c>
      <c r="H18" s="10">
        <v>0</v>
      </c>
      <c r="I18" s="5">
        <f t="shared" si="1"/>
        <v>0</v>
      </c>
      <c r="J18" s="23" t="s">
        <v>305</v>
      </c>
    </row>
    <row r="19" spans="1:10" ht="21.9" customHeight="1" x14ac:dyDescent="0.25">
      <c r="A19" s="7" t="s">
        <v>775</v>
      </c>
      <c r="B19" s="122" t="s">
        <v>498</v>
      </c>
      <c r="C19" s="123"/>
      <c r="D19" s="123"/>
      <c r="E19" s="123"/>
      <c r="F19" s="19" t="s">
        <v>0</v>
      </c>
      <c r="G19" s="9"/>
      <c r="H19" s="5"/>
      <c r="I19" s="5"/>
      <c r="J19" s="23" t="s">
        <v>574</v>
      </c>
    </row>
    <row r="20" spans="1:10" ht="33.15" customHeight="1" x14ac:dyDescent="0.25">
      <c r="A20" s="7" t="s">
        <v>0</v>
      </c>
      <c r="B20" s="7" t="s">
        <v>886</v>
      </c>
      <c r="C20" s="108" t="s">
        <v>988</v>
      </c>
      <c r="D20" s="108"/>
      <c r="E20" s="108"/>
      <c r="F20" s="19" t="s">
        <v>38</v>
      </c>
      <c r="G20" s="6">
        <v>1800</v>
      </c>
      <c r="H20" s="10">
        <v>0</v>
      </c>
      <c r="I20" s="5">
        <f t="shared" ref="I20:I22" si="2">ROUND(G20 * H20,2)</f>
        <v>0</v>
      </c>
      <c r="J20" s="23" t="s">
        <v>1454</v>
      </c>
    </row>
    <row r="21" spans="1:10" ht="21.9" customHeight="1" x14ac:dyDescent="0.25">
      <c r="A21" s="7" t="s">
        <v>0</v>
      </c>
      <c r="B21" s="7" t="s">
        <v>1283</v>
      </c>
      <c r="C21" s="108" t="s">
        <v>306</v>
      </c>
      <c r="D21" s="108"/>
      <c r="E21" s="108"/>
      <c r="F21" s="19" t="s">
        <v>38</v>
      </c>
      <c r="G21" s="6">
        <v>960</v>
      </c>
      <c r="H21" s="10">
        <v>0</v>
      </c>
      <c r="I21" s="5">
        <f t="shared" si="2"/>
        <v>0</v>
      </c>
      <c r="J21" s="23" t="s">
        <v>126</v>
      </c>
    </row>
    <row r="22" spans="1:10" ht="33.15" customHeight="1" x14ac:dyDescent="0.25">
      <c r="A22" s="7" t="s">
        <v>0</v>
      </c>
      <c r="B22" s="7" t="s">
        <v>127</v>
      </c>
      <c r="C22" s="108" t="s">
        <v>1187</v>
      </c>
      <c r="D22" s="108"/>
      <c r="E22" s="108"/>
      <c r="F22" s="19" t="s">
        <v>38</v>
      </c>
      <c r="G22" s="6">
        <v>960</v>
      </c>
      <c r="H22" s="10">
        <v>0</v>
      </c>
      <c r="I22" s="5">
        <f t="shared" si="2"/>
        <v>0</v>
      </c>
      <c r="J22" s="23" t="s">
        <v>575</v>
      </c>
    </row>
    <row r="23" spans="1:10" ht="33.15" customHeight="1" x14ac:dyDescent="0.25">
      <c r="A23" s="7" t="s">
        <v>128</v>
      </c>
      <c r="B23" s="122" t="s">
        <v>1456</v>
      </c>
      <c r="C23" s="123"/>
      <c r="D23" s="123"/>
      <c r="E23" s="123"/>
      <c r="F23" s="19" t="s">
        <v>0</v>
      </c>
      <c r="G23" s="9"/>
      <c r="H23" s="5"/>
      <c r="I23" s="5"/>
      <c r="J23" s="23" t="s">
        <v>1369</v>
      </c>
    </row>
    <row r="24" spans="1:10" ht="33.15" customHeight="1" x14ac:dyDescent="0.25">
      <c r="A24" s="7" t="s">
        <v>0</v>
      </c>
      <c r="B24" s="7" t="s">
        <v>1284</v>
      </c>
      <c r="C24" s="108" t="s">
        <v>394</v>
      </c>
      <c r="D24" s="108"/>
      <c r="E24" s="108"/>
      <c r="F24" s="19" t="s">
        <v>38</v>
      </c>
      <c r="G24" s="6">
        <v>9570</v>
      </c>
      <c r="H24" s="10">
        <v>0</v>
      </c>
      <c r="I24" s="5">
        <f>ROUND(G24 * H24,2)</f>
        <v>0</v>
      </c>
      <c r="J24" s="23" t="s">
        <v>391</v>
      </c>
    </row>
    <row r="25" spans="1:10" ht="12.9" customHeight="1" x14ac:dyDescent="0.25">
      <c r="A25" s="16"/>
      <c r="B25" s="109"/>
      <c r="C25" s="110"/>
      <c r="D25" s="110"/>
      <c r="E25" s="111"/>
      <c r="F25" s="16"/>
      <c r="G25" s="12"/>
      <c r="H25" s="12"/>
      <c r="I25" s="12"/>
      <c r="J25" s="23"/>
    </row>
    <row r="26" spans="1:10" ht="9.15" customHeight="1" x14ac:dyDescent="0.25">
      <c r="A26" s="16"/>
      <c r="B26" s="109"/>
      <c r="C26" s="110"/>
      <c r="D26" s="110"/>
      <c r="E26" s="111"/>
      <c r="F26" s="16"/>
      <c r="G26" s="12"/>
      <c r="H26" s="12"/>
      <c r="I26" s="12"/>
      <c r="J26" s="23"/>
    </row>
    <row r="27" spans="1:10" ht="18" customHeight="1" x14ac:dyDescent="0.25">
      <c r="A27" s="39"/>
      <c r="B27" s="31" t="s">
        <v>1043</v>
      </c>
      <c r="C27" s="3"/>
      <c r="D27" s="3"/>
      <c r="E27" s="31"/>
      <c r="F27" s="3"/>
      <c r="G27" s="3"/>
      <c r="H27" s="3"/>
      <c r="I27" s="49">
        <f>SUM(I8:I26)</f>
        <v>0</v>
      </c>
      <c r="J27" s="23"/>
    </row>
    <row r="28" spans="1:10" ht="15.9" customHeight="1" x14ac:dyDescent="0.3">
      <c r="A28" s="112" t="s">
        <v>395</v>
      </c>
      <c r="B28" s="112"/>
      <c r="C28" s="112"/>
      <c r="D28" s="112"/>
      <c r="E28" s="112"/>
      <c r="F28" s="112"/>
      <c r="G28" s="112"/>
      <c r="H28" s="112"/>
      <c r="I28" s="112"/>
      <c r="J28" s="23"/>
    </row>
    <row r="29" spans="1:10" ht="12.9" customHeight="1" x14ac:dyDescent="0.25">
      <c r="A29" s="2" t="str">
        <f>IF(D29="","","CONTRACT: ")</f>
        <v xml:space="preserve">CONTRACT: </v>
      </c>
      <c r="B29" s="2"/>
      <c r="C29" s="18"/>
      <c r="D29" s="2" t="s">
        <v>1552</v>
      </c>
      <c r="E29" s="2"/>
      <c r="F29" s="11"/>
      <c r="G29" s="11"/>
      <c r="H29" s="11"/>
      <c r="I29" s="22"/>
    </row>
    <row r="30" spans="1:10" ht="42.75" customHeight="1" x14ac:dyDescent="0.25">
      <c r="A30" s="8" t="str">
        <f>IF(D30="","","CONTRACT TITLE: ")</f>
        <v xml:space="preserve">CONTRACT TITLE: </v>
      </c>
      <c r="B30" s="8"/>
      <c r="C30" s="8"/>
      <c r="D30" s="103" t="s">
        <v>1553</v>
      </c>
      <c r="E30" s="103"/>
      <c r="F30" s="103"/>
      <c r="G30" s="103"/>
      <c r="H30" s="103"/>
      <c r="I30" s="103"/>
    </row>
    <row r="31" spans="1:10" ht="12.9" customHeight="1" x14ac:dyDescent="0.25">
      <c r="A31" s="2" t="str">
        <f>IF((C31&amp;E31)="","",UPPER("SCHEDULE:"))</f>
        <v>SCHEDULE:</v>
      </c>
      <c r="B31" s="2"/>
      <c r="C31" s="15" t="s">
        <v>302</v>
      </c>
      <c r="D31" s="20"/>
      <c r="E31" s="113" t="s">
        <v>1455</v>
      </c>
      <c r="F31" s="113"/>
      <c r="G31" s="113"/>
      <c r="H31" s="113"/>
      <c r="I31" s="113"/>
    </row>
    <row r="32" spans="1:10" ht="12.9" hidden="1" customHeight="1" x14ac:dyDescent="0.25">
      <c r="A32" s="2" t="str">
        <f>IF((C32&amp;E32)="","","SERIES:")</f>
        <v/>
      </c>
      <c r="B32" s="2"/>
      <c r="C32" s="15" t="s">
        <v>0</v>
      </c>
      <c r="D32" s="15"/>
      <c r="E32" s="113" t="s">
        <v>0</v>
      </c>
      <c r="F32" s="113"/>
      <c r="G32" s="113"/>
      <c r="H32" s="113"/>
      <c r="I32" s="113"/>
    </row>
    <row r="33" spans="1:10" ht="12.9" customHeight="1" x14ac:dyDescent="0.25">
      <c r="A33" s="2" t="str">
        <f>IF((C33&amp;E33)="","","SECTION:")</f>
        <v>SECTION:</v>
      </c>
      <c r="B33" s="2"/>
      <c r="C33" s="15" t="s">
        <v>301</v>
      </c>
      <c r="D33" s="15"/>
      <c r="E33" s="114" t="s">
        <v>991</v>
      </c>
      <c r="F33" s="114"/>
      <c r="G33" s="114"/>
      <c r="H33" s="114"/>
      <c r="I33" s="114"/>
    </row>
    <row r="34" spans="1:10" ht="28.5" customHeight="1" x14ac:dyDescent="0.25">
      <c r="A34" s="1" t="s">
        <v>2</v>
      </c>
      <c r="B34" s="115" t="s">
        <v>96</v>
      </c>
      <c r="C34" s="115"/>
      <c r="D34" s="115"/>
      <c r="E34" s="115"/>
      <c r="F34" s="1" t="s">
        <v>1</v>
      </c>
      <c r="G34" s="1" t="s">
        <v>727</v>
      </c>
      <c r="H34" s="1" t="s">
        <v>345</v>
      </c>
      <c r="I34" s="1" t="s">
        <v>833</v>
      </c>
      <c r="J34" s="21" t="s">
        <v>539</v>
      </c>
    </row>
    <row r="35" spans="1:10" ht="4.5" customHeight="1" x14ac:dyDescent="0.25">
      <c r="A35" s="4"/>
      <c r="B35" s="116"/>
      <c r="C35" s="117"/>
      <c r="D35" s="117"/>
      <c r="E35" s="118"/>
      <c r="F35" s="4"/>
      <c r="G35" s="4"/>
      <c r="H35" s="4"/>
      <c r="I35" s="4"/>
    </row>
    <row r="36" spans="1:10" ht="18" customHeight="1" x14ac:dyDescent="0.25">
      <c r="A36" s="24"/>
      <c r="B36" s="50" t="s">
        <v>1241</v>
      </c>
      <c r="C36" s="2"/>
      <c r="D36" s="2"/>
      <c r="E36" s="52"/>
      <c r="F36" s="25"/>
      <c r="G36" s="25"/>
      <c r="H36" s="24"/>
      <c r="I36" s="51">
        <f>I27</f>
        <v>0</v>
      </c>
    </row>
    <row r="37" spans="1:10" ht="4.5" customHeight="1" x14ac:dyDescent="0.25">
      <c r="A37" s="24"/>
      <c r="B37" s="119"/>
      <c r="C37" s="120"/>
      <c r="D37" s="120"/>
      <c r="E37" s="121"/>
      <c r="F37" s="25"/>
      <c r="G37" s="25"/>
      <c r="H37" s="25"/>
      <c r="I37" s="48"/>
    </row>
    <row r="38" spans="1:10" ht="21.9" customHeight="1" x14ac:dyDescent="0.25">
      <c r="A38" s="7" t="s">
        <v>890</v>
      </c>
      <c r="B38" s="122" t="s">
        <v>397</v>
      </c>
      <c r="C38" s="123"/>
      <c r="D38" s="123"/>
      <c r="E38" s="123"/>
      <c r="F38" s="19" t="s">
        <v>0</v>
      </c>
      <c r="G38" s="9"/>
      <c r="H38" s="5"/>
      <c r="I38" s="5"/>
      <c r="J38" s="23" t="s">
        <v>889</v>
      </c>
    </row>
    <row r="39" spans="1:10" ht="44.7" customHeight="1" x14ac:dyDescent="0.25">
      <c r="A39" s="7" t="s">
        <v>0</v>
      </c>
      <c r="B39" s="7" t="s">
        <v>891</v>
      </c>
      <c r="C39" s="108" t="s">
        <v>892</v>
      </c>
      <c r="D39" s="108"/>
      <c r="E39" s="108"/>
      <c r="F39" s="19" t="s">
        <v>0</v>
      </c>
      <c r="G39" s="9"/>
      <c r="H39" s="5"/>
      <c r="I39" s="5"/>
      <c r="J39" s="23" t="s">
        <v>43</v>
      </c>
    </row>
    <row r="40" spans="1:10" ht="21.9" customHeight="1" x14ac:dyDescent="0.25">
      <c r="A40" s="7" t="s">
        <v>0</v>
      </c>
      <c r="B40" s="7" t="s">
        <v>0</v>
      </c>
      <c r="C40" s="17" t="s">
        <v>1040</v>
      </c>
      <c r="D40" s="108" t="s">
        <v>1086</v>
      </c>
      <c r="E40" s="108"/>
      <c r="F40" s="19" t="s">
        <v>129</v>
      </c>
      <c r="G40" s="6">
        <v>14080</v>
      </c>
      <c r="H40" s="10">
        <v>0</v>
      </c>
      <c r="I40" s="5">
        <f t="shared" ref="I40:I41" si="3">ROUND(G40 * H40,2)</f>
        <v>0</v>
      </c>
      <c r="J40" s="23" t="s">
        <v>44</v>
      </c>
    </row>
    <row r="41" spans="1:10" ht="21.9" customHeight="1" x14ac:dyDescent="0.25">
      <c r="A41" s="7" t="s">
        <v>0</v>
      </c>
      <c r="B41" s="7" t="s">
        <v>0</v>
      </c>
      <c r="C41" s="17" t="s">
        <v>626</v>
      </c>
      <c r="D41" s="108" t="s">
        <v>398</v>
      </c>
      <c r="E41" s="108"/>
      <c r="F41" s="19" t="s">
        <v>129</v>
      </c>
      <c r="G41" s="6">
        <v>5820</v>
      </c>
      <c r="H41" s="10">
        <v>0</v>
      </c>
      <c r="I41" s="5">
        <f t="shared" si="3"/>
        <v>0</v>
      </c>
      <c r="J41" s="23" t="s">
        <v>774</v>
      </c>
    </row>
    <row r="42" spans="1:10" ht="33.15" customHeight="1" x14ac:dyDescent="0.25">
      <c r="A42" s="7" t="s">
        <v>677</v>
      </c>
      <c r="B42" s="122" t="s">
        <v>992</v>
      </c>
      <c r="C42" s="123"/>
      <c r="D42" s="123"/>
      <c r="E42" s="123"/>
      <c r="F42" s="19" t="s">
        <v>0</v>
      </c>
      <c r="G42" s="9"/>
      <c r="H42" s="5"/>
      <c r="I42" s="5"/>
      <c r="J42" s="23" t="s">
        <v>1457</v>
      </c>
    </row>
    <row r="43" spans="1:10" ht="21.9" customHeight="1" x14ac:dyDescent="0.25">
      <c r="A43" s="7" t="s">
        <v>0</v>
      </c>
      <c r="B43" s="7" t="s">
        <v>399</v>
      </c>
      <c r="C43" s="108" t="s">
        <v>308</v>
      </c>
      <c r="D43" s="108"/>
      <c r="E43" s="108"/>
      <c r="F43" s="19" t="s">
        <v>1158</v>
      </c>
      <c r="G43" s="6">
        <v>40810</v>
      </c>
      <c r="H43" s="10">
        <v>0</v>
      </c>
      <c r="I43" s="5">
        <f t="shared" ref="I43" si="4">ROUND(G43 * H43,2)</f>
        <v>0</v>
      </c>
      <c r="J43" s="23" t="s">
        <v>679</v>
      </c>
    </row>
    <row r="44" spans="1:10" ht="33.15" customHeight="1" x14ac:dyDescent="0.25">
      <c r="A44" s="7" t="s">
        <v>1528</v>
      </c>
      <c r="B44" s="122" t="s">
        <v>1527</v>
      </c>
      <c r="C44" s="123"/>
      <c r="D44" s="123"/>
      <c r="E44" s="123"/>
      <c r="F44" s="19"/>
      <c r="G44" s="6"/>
      <c r="H44" s="10"/>
      <c r="I44" s="5"/>
      <c r="J44" s="23" t="s">
        <v>1087</v>
      </c>
    </row>
    <row r="45" spans="1:10" ht="33.15" customHeight="1" x14ac:dyDescent="0.25">
      <c r="A45" s="7"/>
      <c r="B45" s="76"/>
      <c r="C45" s="75" t="s">
        <v>626</v>
      </c>
      <c r="D45" s="130" t="s">
        <v>1536</v>
      </c>
      <c r="E45" s="132"/>
      <c r="F45" s="19" t="s">
        <v>1158</v>
      </c>
      <c r="G45" s="6">
        <v>54450</v>
      </c>
      <c r="H45" s="10">
        <v>0</v>
      </c>
      <c r="I45" s="5">
        <f t="shared" ref="I45" si="5">ROUND(G45 * H45,2)</f>
        <v>0</v>
      </c>
      <c r="J45" s="23"/>
    </row>
    <row r="46" spans="1:10" ht="21.9" customHeight="1" x14ac:dyDescent="0.25">
      <c r="A46" s="7" t="s">
        <v>1459</v>
      </c>
      <c r="B46" s="122" t="s">
        <v>986</v>
      </c>
      <c r="C46" s="123"/>
      <c r="D46" s="123"/>
      <c r="E46" s="123"/>
      <c r="F46" s="19" t="s">
        <v>0</v>
      </c>
      <c r="G46" s="9"/>
      <c r="H46" s="5"/>
      <c r="I46" s="5"/>
      <c r="J46" s="23" t="s">
        <v>576</v>
      </c>
    </row>
    <row r="47" spans="1:10" ht="21.9" customHeight="1" x14ac:dyDescent="0.25">
      <c r="A47" s="7" t="s">
        <v>0</v>
      </c>
      <c r="B47" s="7" t="s">
        <v>0</v>
      </c>
      <c r="C47" s="17" t="s">
        <v>1040</v>
      </c>
      <c r="D47" s="108" t="s">
        <v>1370</v>
      </c>
      <c r="E47" s="108"/>
      <c r="F47" s="19" t="s">
        <v>129</v>
      </c>
      <c r="G47" s="6">
        <v>5820</v>
      </c>
      <c r="H47" s="10">
        <v>0</v>
      </c>
      <c r="I47" s="5">
        <f>ROUND(G47 * H47,2)</f>
        <v>0</v>
      </c>
      <c r="J47" s="23" t="s">
        <v>893</v>
      </c>
    </row>
    <row r="48" spans="1:10" ht="33.15" customHeight="1" x14ac:dyDescent="0.25">
      <c r="A48" s="7" t="s">
        <v>310</v>
      </c>
      <c r="B48" s="122" t="s">
        <v>673</v>
      </c>
      <c r="C48" s="123"/>
      <c r="D48" s="123"/>
      <c r="E48" s="123"/>
      <c r="F48" s="19" t="s">
        <v>0</v>
      </c>
      <c r="G48" s="9"/>
      <c r="H48" s="5"/>
      <c r="I48" s="5"/>
      <c r="J48" s="23" t="s">
        <v>1285</v>
      </c>
    </row>
    <row r="49" spans="1:10" ht="33.15" customHeight="1" x14ac:dyDescent="0.25">
      <c r="A49" s="7" t="s">
        <v>0</v>
      </c>
      <c r="B49" s="7" t="s">
        <v>1188</v>
      </c>
      <c r="C49" s="126" t="s">
        <v>675</v>
      </c>
      <c r="D49" s="126"/>
      <c r="E49" s="126"/>
      <c r="F49" s="19" t="s">
        <v>1054</v>
      </c>
      <c r="G49" s="6">
        <v>20</v>
      </c>
      <c r="H49" s="10">
        <v>0</v>
      </c>
      <c r="I49" s="5">
        <f t="shared" ref="I49:I52" si="6">ROUND(G49 * H49,2)</f>
        <v>0</v>
      </c>
      <c r="J49" s="23" t="s">
        <v>309</v>
      </c>
    </row>
    <row r="50" spans="1:10" ht="33.15" customHeight="1" x14ac:dyDescent="0.25">
      <c r="A50" s="7" t="s">
        <v>0</v>
      </c>
      <c r="B50" s="7" t="s">
        <v>45</v>
      </c>
      <c r="C50" s="126" t="s">
        <v>1189</v>
      </c>
      <c r="D50" s="126"/>
      <c r="E50" s="126"/>
      <c r="F50" s="19" t="s">
        <v>1054</v>
      </c>
      <c r="G50" s="6">
        <v>40</v>
      </c>
      <c r="H50" s="10">
        <v>0</v>
      </c>
      <c r="I50" s="5">
        <f t="shared" si="6"/>
        <v>0</v>
      </c>
      <c r="J50" s="23" t="s">
        <v>993</v>
      </c>
    </row>
    <row r="51" spans="1:10" ht="33.15" customHeight="1" x14ac:dyDescent="0.25">
      <c r="A51" s="7" t="s">
        <v>0</v>
      </c>
      <c r="B51" s="7" t="s">
        <v>400</v>
      </c>
      <c r="C51" s="126" t="s">
        <v>994</v>
      </c>
      <c r="D51" s="126"/>
      <c r="E51" s="126"/>
      <c r="F51" s="19" t="s">
        <v>1054</v>
      </c>
      <c r="G51" s="6">
        <v>120</v>
      </c>
      <c r="H51" s="10">
        <v>0</v>
      </c>
      <c r="I51" s="5">
        <f t="shared" si="6"/>
        <v>0</v>
      </c>
      <c r="J51" s="23" t="s">
        <v>1088</v>
      </c>
    </row>
    <row r="52" spans="1:10" ht="33.15" customHeight="1" x14ac:dyDescent="0.25">
      <c r="A52" s="7" t="s">
        <v>0</v>
      </c>
      <c r="B52" s="7" t="s">
        <v>777</v>
      </c>
      <c r="C52" s="126" t="s">
        <v>200</v>
      </c>
      <c r="D52" s="126"/>
      <c r="E52" s="126"/>
      <c r="F52" s="19" t="s">
        <v>1054</v>
      </c>
      <c r="G52" s="6">
        <v>120</v>
      </c>
      <c r="H52" s="10">
        <v>0</v>
      </c>
      <c r="I52" s="5">
        <f t="shared" si="6"/>
        <v>0</v>
      </c>
      <c r="J52" s="23" t="s">
        <v>996</v>
      </c>
    </row>
    <row r="53" spans="1:10" ht="21.9" customHeight="1" x14ac:dyDescent="0.25">
      <c r="A53" s="7" t="s">
        <v>682</v>
      </c>
      <c r="B53" s="122" t="s">
        <v>577</v>
      </c>
      <c r="C53" s="123"/>
      <c r="D53" s="123"/>
      <c r="E53" s="123"/>
      <c r="F53" s="19" t="s">
        <v>0</v>
      </c>
      <c r="G53" s="9"/>
      <c r="H53" s="5"/>
      <c r="I53" s="5"/>
      <c r="J53" s="23" t="s">
        <v>1286</v>
      </c>
    </row>
    <row r="54" spans="1:10" ht="21.9" customHeight="1" x14ac:dyDescent="0.25">
      <c r="A54" s="7" t="s">
        <v>0</v>
      </c>
      <c r="B54" s="7" t="s">
        <v>401</v>
      </c>
      <c r="C54" s="108" t="s">
        <v>894</v>
      </c>
      <c r="D54" s="108"/>
      <c r="E54" s="108"/>
      <c r="F54" s="19" t="s">
        <v>1054</v>
      </c>
      <c r="G54" s="6">
        <v>120</v>
      </c>
      <c r="H54" s="10">
        <v>0</v>
      </c>
      <c r="I54" s="5">
        <f t="shared" ref="I54:I55" si="7">ROUND(G54 * H54,2)</f>
        <v>0</v>
      </c>
      <c r="J54" s="23" t="s">
        <v>1371</v>
      </c>
    </row>
    <row r="55" spans="1:10" ht="21.9" customHeight="1" x14ac:dyDescent="0.25">
      <c r="A55" s="7" t="s">
        <v>1460</v>
      </c>
      <c r="B55" s="122" t="s">
        <v>1287</v>
      </c>
      <c r="C55" s="123"/>
      <c r="D55" s="123"/>
      <c r="E55" s="123"/>
      <c r="F55" s="19" t="s">
        <v>877</v>
      </c>
      <c r="G55" s="6">
        <v>232900</v>
      </c>
      <c r="H55" s="10">
        <v>0</v>
      </c>
      <c r="I55" s="5">
        <f t="shared" si="7"/>
        <v>0</v>
      </c>
      <c r="J55" s="23" t="s">
        <v>199</v>
      </c>
    </row>
    <row r="56" spans="1:10" ht="21.9" customHeight="1" x14ac:dyDescent="0.25">
      <c r="A56" s="7" t="s">
        <v>1089</v>
      </c>
      <c r="B56" s="122" t="s">
        <v>1090</v>
      </c>
      <c r="C56" s="123"/>
      <c r="D56" s="123"/>
      <c r="E56" s="123"/>
      <c r="F56" s="19" t="s">
        <v>1054</v>
      </c>
      <c r="G56" s="6">
        <v>20</v>
      </c>
      <c r="H56" s="10">
        <v>0</v>
      </c>
      <c r="I56" s="5">
        <f t="shared" ref="I56:I57" si="8">ROUND(G56 * H56,2)</f>
        <v>0</v>
      </c>
      <c r="J56" s="23" t="s">
        <v>776</v>
      </c>
    </row>
    <row r="57" spans="1:10" ht="21.9" customHeight="1" x14ac:dyDescent="0.25">
      <c r="A57" s="7" t="s">
        <v>1461</v>
      </c>
      <c r="B57" s="122" t="s">
        <v>779</v>
      </c>
      <c r="C57" s="123"/>
      <c r="D57" s="123"/>
      <c r="E57" s="123"/>
      <c r="F57" s="19" t="s">
        <v>1054</v>
      </c>
      <c r="G57" s="6">
        <v>20</v>
      </c>
      <c r="H57" s="10">
        <v>0</v>
      </c>
      <c r="I57" s="5">
        <f t="shared" si="8"/>
        <v>0</v>
      </c>
      <c r="J57" s="23" t="s">
        <v>895</v>
      </c>
    </row>
    <row r="58" spans="1:10" ht="12.9" customHeight="1" x14ac:dyDescent="0.25">
      <c r="A58" s="16"/>
      <c r="B58" s="109"/>
      <c r="C58" s="110"/>
      <c r="D58" s="110"/>
      <c r="E58" s="111"/>
      <c r="F58" s="16"/>
      <c r="G58" s="12"/>
      <c r="H58" s="12"/>
      <c r="I58" s="12"/>
    </row>
    <row r="59" spans="1:10" ht="12.9" customHeight="1" x14ac:dyDescent="0.25">
      <c r="A59" s="16"/>
      <c r="B59" s="109"/>
      <c r="C59" s="110"/>
      <c r="D59" s="110"/>
      <c r="E59" s="111"/>
      <c r="F59" s="16"/>
      <c r="G59" s="12"/>
      <c r="H59" s="12"/>
      <c r="I59" s="12"/>
    </row>
    <row r="60" spans="1:10" ht="12.9" customHeight="1" x14ac:dyDescent="0.25">
      <c r="A60" s="16"/>
      <c r="B60" s="109"/>
      <c r="C60" s="110"/>
      <c r="D60" s="110"/>
      <c r="E60" s="111"/>
      <c r="F60" s="16"/>
      <c r="G60" s="12"/>
      <c r="H60" s="12"/>
      <c r="I60" s="12"/>
    </row>
    <row r="61" spans="1:10" ht="12.9" customHeight="1" x14ac:dyDescent="0.25">
      <c r="A61" s="16"/>
      <c r="B61" s="109"/>
      <c r="C61" s="110"/>
      <c r="D61" s="110"/>
      <c r="E61" s="111"/>
      <c r="F61" s="16"/>
      <c r="G61" s="12"/>
      <c r="H61" s="12"/>
      <c r="I61" s="12"/>
    </row>
    <row r="62" spans="1:10" ht="12.9" customHeight="1" x14ac:dyDescent="0.25">
      <c r="A62" s="16"/>
      <c r="B62" s="109"/>
      <c r="C62" s="110"/>
      <c r="D62" s="110"/>
      <c r="E62" s="111"/>
      <c r="F62" s="16"/>
      <c r="G62" s="12"/>
      <c r="H62" s="12"/>
      <c r="I62" s="12"/>
    </row>
    <row r="63" spans="1:10" ht="12.9" customHeight="1" x14ac:dyDescent="0.25">
      <c r="A63" s="16"/>
      <c r="B63" s="109"/>
      <c r="C63" s="110"/>
      <c r="D63" s="110"/>
      <c r="E63" s="111"/>
      <c r="F63" s="16"/>
      <c r="G63" s="12"/>
      <c r="H63" s="12"/>
      <c r="I63" s="12"/>
    </row>
    <row r="64" spans="1:10" ht="18" customHeight="1" x14ac:dyDescent="0.25">
      <c r="A64" s="26" t="str">
        <f>"TOTAL FOR " &amp; UPPER("Section") &amp; "  C3.1 CARRIED FORWARD TO SUMMARY"</f>
        <v>TOTAL FOR SECTION  C3.1 CARRIED FORWARD TO SUMMARY</v>
      </c>
      <c r="B64" s="3"/>
      <c r="C64" s="3"/>
      <c r="D64" s="3"/>
      <c r="E64" s="3"/>
      <c r="F64" s="3"/>
      <c r="G64" s="3"/>
      <c r="H64" s="28"/>
      <c r="I64" s="27">
        <f>SUM(I8:I26)+SUM(I38:I63)</f>
        <v>0</v>
      </c>
    </row>
    <row r="65" spans="1:10" ht="0.9" customHeight="1" x14ac:dyDescent="0.25"/>
    <row r="66" spans="1:10" ht="15.9" customHeight="1" x14ac:dyDescent="0.3">
      <c r="A66" s="112" t="s">
        <v>778</v>
      </c>
      <c r="B66" s="112"/>
      <c r="C66" s="112"/>
      <c r="D66" s="112"/>
      <c r="E66" s="112"/>
      <c r="F66" s="112"/>
      <c r="G66" s="112"/>
      <c r="H66" s="112"/>
      <c r="I66" s="112"/>
    </row>
    <row r="67" spans="1:10" ht="12.9" customHeight="1" x14ac:dyDescent="0.25">
      <c r="A67" s="2" t="str">
        <f>IF(D67="","","CONTRACT: ")</f>
        <v xml:space="preserve">CONTRACT: </v>
      </c>
      <c r="B67" s="2"/>
      <c r="C67" s="18"/>
      <c r="D67" s="2" t="s">
        <v>1552</v>
      </c>
      <c r="E67" s="2"/>
      <c r="F67" s="11"/>
      <c r="G67" s="11"/>
      <c r="H67" s="11"/>
      <c r="I67" s="22"/>
    </row>
    <row r="68" spans="1:10" ht="47.25" customHeight="1" x14ac:dyDescent="0.25">
      <c r="A68" s="8" t="str">
        <f>IF(D68="","","CONTRACT TITLE: ")</f>
        <v xml:space="preserve">CONTRACT TITLE: </v>
      </c>
      <c r="B68" s="8"/>
      <c r="C68" s="8"/>
      <c r="D68" s="103" t="s">
        <v>1553</v>
      </c>
      <c r="E68" s="103"/>
      <c r="F68" s="103"/>
      <c r="G68" s="103"/>
      <c r="H68" s="103"/>
      <c r="I68" s="103"/>
    </row>
    <row r="69" spans="1:10" ht="12.9" customHeight="1" x14ac:dyDescent="0.25">
      <c r="A69" s="2" t="str">
        <f>IF((C69&amp;E69)="","",UPPER("SCHEDULE:"))</f>
        <v>SCHEDULE:</v>
      </c>
      <c r="B69" s="2"/>
      <c r="C69" s="15" t="s">
        <v>302</v>
      </c>
      <c r="D69" s="20"/>
      <c r="E69" s="113" t="s">
        <v>1455</v>
      </c>
      <c r="F69" s="113"/>
      <c r="G69" s="113"/>
      <c r="H69" s="113"/>
      <c r="I69" s="113"/>
    </row>
    <row r="70" spans="1:10" ht="12.9" hidden="1" customHeight="1" x14ac:dyDescent="0.25">
      <c r="A70" s="2" t="str">
        <f>IF((C70&amp;E70)="","","SERIES:")</f>
        <v/>
      </c>
      <c r="B70" s="2"/>
      <c r="C70" s="15" t="s">
        <v>0</v>
      </c>
      <c r="D70" s="15"/>
      <c r="E70" s="113" t="s">
        <v>0</v>
      </c>
      <c r="F70" s="113"/>
      <c r="G70" s="113"/>
      <c r="H70" s="113"/>
      <c r="I70" s="113"/>
    </row>
    <row r="71" spans="1:10" ht="12.9" customHeight="1" x14ac:dyDescent="0.25">
      <c r="A71" s="2" t="str">
        <f>IF((C71&amp;E71)="","","SECTION:")</f>
        <v>SECTION:</v>
      </c>
      <c r="B71" s="2"/>
      <c r="C71" s="15" t="s">
        <v>680</v>
      </c>
      <c r="D71" s="15"/>
      <c r="E71" s="114" t="s">
        <v>995</v>
      </c>
      <c r="F71" s="114"/>
      <c r="G71" s="114"/>
      <c r="H71" s="114"/>
      <c r="I71" s="114"/>
    </row>
    <row r="72" spans="1:10" ht="28.5" customHeight="1" x14ac:dyDescent="0.25">
      <c r="A72" s="1" t="s">
        <v>2</v>
      </c>
      <c r="B72" s="115" t="s">
        <v>96</v>
      </c>
      <c r="C72" s="115"/>
      <c r="D72" s="115"/>
      <c r="E72" s="115"/>
      <c r="F72" s="1" t="s">
        <v>1</v>
      </c>
      <c r="G72" s="1" t="s">
        <v>727</v>
      </c>
      <c r="H72" s="1" t="s">
        <v>345</v>
      </c>
      <c r="I72" s="1" t="s">
        <v>833</v>
      </c>
      <c r="J72" s="21" t="s">
        <v>539</v>
      </c>
    </row>
    <row r="73" spans="1:10" ht="4.5" customHeight="1" x14ac:dyDescent="0.25">
      <c r="A73" s="4"/>
      <c r="B73" s="116"/>
      <c r="C73" s="117"/>
      <c r="D73" s="117"/>
      <c r="E73" s="118"/>
      <c r="F73" s="4"/>
      <c r="G73" s="4"/>
      <c r="H73" s="4"/>
      <c r="I73" s="4"/>
    </row>
    <row r="74" spans="1:10" ht="21.9" customHeight="1" x14ac:dyDescent="0.25">
      <c r="A74" s="7" t="s">
        <v>46</v>
      </c>
      <c r="B74" s="122" t="s">
        <v>1458</v>
      </c>
      <c r="C74" s="123"/>
      <c r="D74" s="123"/>
      <c r="E74" s="123"/>
      <c r="F74" s="19" t="s">
        <v>0</v>
      </c>
      <c r="G74" s="9"/>
      <c r="H74" s="5"/>
      <c r="I74" s="5"/>
      <c r="J74" s="23" t="s">
        <v>396</v>
      </c>
    </row>
    <row r="75" spans="1:10" ht="33.15" customHeight="1" x14ac:dyDescent="0.25">
      <c r="A75" s="7" t="s">
        <v>0</v>
      </c>
      <c r="B75" s="7" t="s">
        <v>781</v>
      </c>
      <c r="C75" s="108" t="s">
        <v>1288</v>
      </c>
      <c r="D75" s="108"/>
      <c r="E75" s="108"/>
      <c r="F75" s="19" t="s">
        <v>0</v>
      </c>
      <c r="G75" s="9"/>
      <c r="H75" s="5"/>
      <c r="I75" s="5"/>
      <c r="J75" s="23" t="s">
        <v>681</v>
      </c>
    </row>
    <row r="76" spans="1:10" ht="21.9" customHeight="1" x14ac:dyDescent="0.25">
      <c r="A76" s="7" t="s">
        <v>0</v>
      </c>
      <c r="B76" s="7" t="s">
        <v>0</v>
      </c>
      <c r="C76" s="17" t="s">
        <v>1040</v>
      </c>
      <c r="D76" s="108" t="s">
        <v>300</v>
      </c>
      <c r="E76" s="108"/>
      <c r="F76" s="19" t="s">
        <v>38</v>
      </c>
      <c r="G76" s="6">
        <v>880</v>
      </c>
      <c r="H76" s="10">
        <v>0</v>
      </c>
      <c r="I76" s="5">
        <f t="shared" ref="I76:I79" si="9">ROUND(G76 * H76,2)</f>
        <v>0</v>
      </c>
      <c r="J76" s="23" t="s">
        <v>402</v>
      </c>
    </row>
    <row r="77" spans="1:10" ht="21.9" customHeight="1" x14ac:dyDescent="0.25">
      <c r="A77" s="7" t="s">
        <v>0</v>
      </c>
      <c r="B77" s="7" t="s">
        <v>0</v>
      </c>
      <c r="C77" s="17" t="s">
        <v>626</v>
      </c>
      <c r="D77" s="108" t="s">
        <v>499</v>
      </c>
      <c r="E77" s="108"/>
      <c r="F77" s="19" t="s">
        <v>38</v>
      </c>
      <c r="G77" s="6">
        <v>300</v>
      </c>
      <c r="H77" s="10">
        <v>0</v>
      </c>
      <c r="I77" s="5">
        <f t="shared" si="9"/>
        <v>0</v>
      </c>
      <c r="J77" s="23" t="s">
        <v>311</v>
      </c>
    </row>
    <row r="78" spans="1:10" ht="44.7" customHeight="1" x14ac:dyDescent="0.25">
      <c r="A78" s="7" t="s">
        <v>0</v>
      </c>
      <c r="B78" s="7" t="s">
        <v>1190</v>
      </c>
      <c r="C78" s="108" t="s">
        <v>47</v>
      </c>
      <c r="D78" s="108"/>
      <c r="E78" s="108"/>
      <c r="F78" s="19" t="s">
        <v>38</v>
      </c>
      <c r="G78" s="6">
        <v>590</v>
      </c>
      <c r="H78" s="10">
        <v>0</v>
      </c>
      <c r="I78" s="5">
        <f t="shared" si="9"/>
        <v>0</v>
      </c>
      <c r="J78" s="23" t="s">
        <v>202</v>
      </c>
    </row>
    <row r="79" spans="1:10" ht="33.15" customHeight="1" x14ac:dyDescent="0.25">
      <c r="A79" s="7" t="s">
        <v>0</v>
      </c>
      <c r="B79" s="7" t="s">
        <v>404</v>
      </c>
      <c r="C79" s="108" t="s">
        <v>1462</v>
      </c>
      <c r="D79" s="108"/>
      <c r="E79" s="108"/>
      <c r="F79" s="19" t="s">
        <v>38</v>
      </c>
      <c r="G79" s="6">
        <v>590</v>
      </c>
      <c r="H79" s="10">
        <v>0</v>
      </c>
      <c r="I79" s="5">
        <f t="shared" si="9"/>
        <v>0</v>
      </c>
      <c r="J79" s="23" t="s">
        <v>201</v>
      </c>
    </row>
    <row r="80" spans="1:10" ht="21.9" customHeight="1" x14ac:dyDescent="0.25">
      <c r="A80" s="7" t="s">
        <v>405</v>
      </c>
      <c r="B80" s="122" t="s">
        <v>1191</v>
      </c>
      <c r="C80" s="123"/>
      <c r="D80" s="123"/>
      <c r="E80" s="123"/>
      <c r="F80" s="19" t="s">
        <v>0</v>
      </c>
      <c r="G80" s="9"/>
      <c r="H80" s="5"/>
      <c r="I80" s="5"/>
      <c r="J80" s="23" t="s">
        <v>578</v>
      </c>
    </row>
    <row r="81" spans="1:10" ht="21.9" customHeight="1" x14ac:dyDescent="0.25">
      <c r="A81" s="7" t="s">
        <v>0</v>
      </c>
      <c r="B81" s="7" t="s">
        <v>48</v>
      </c>
      <c r="C81" s="108" t="s">
        <v>1463</v>
      </c>
      <c r="D81" s="108"/>
      <c r="E81" s="108"/>
      <c r="F81" s="19" t="s">
        <v>38</v>
      </c>
      <c r="G81" s="6">
        <v>200</v>
      </c>
      <c r="H81" s="10">
        <v>0</v>
      </c>
      <c r="I81" s="5">
        <f>ROUND(G81 * H81,2)</f>
        <v>0</v>
      </c>
      <c r="J81" s="23" t="s">
        <v>307</v>
      </c>
    </row>
    <row r="82" spans="1:10" ht="21.9" customHeight="1" x14ac:dyDescent="0.25">
      <c r="A82" s="7" t="s">
        <v>0</v>
      </c>
      <c r="B82" s="7" t="s">
        <v>406</v>
      </c>
      <c r="C82" s="108" t="s">
        <v>683</v>
      </c>
      <c r="D82" s="108"/>
      <c r="E82" s="108"/>
      <c r="F82" s="19" t="s">
        <v>0</v>
      </c>
      <c r="G82" s="9"/>
      <c r="H82" s="5"/>
      <c r="I82" s="5"/>
      <c r="J82" s="23" t="s">
        <v>579</v>
      </c>
    </row>
    <row r="83" spans="1:10" ht="21.9" customHeight="1" x14ac:dyDescent="0.25">
      <c r="A83" s="7" t="s">
        <v>0</v>
      </c>
      <c r="B83" s="7" t="s">
        <v>0</v>
      </c>
      <c r="C83" s="17" t="s">
        <v>1040</v>
      </c>
      <c r="D83" s="108" t="s">
        <v>1372</v>
      </c>
      <c r="E83" s="108"/>
      <c r="F83" s="19" t="s">
        <v>38</v>
      </c>
      <c r="G83" s="6">
        <v>590</v>
      </c>
      <c r="H83" s="10">
        <v>0</v>
      </c>
      <c r="I83" s="5">
        <f>ROUND(G83 * H83,2)</f>
        <v>0</v>
      </c>
      <c r="J83" s="23" t="s">
        <v>403</v>
      </c>
    </row>
    <row r="84" spans="1:10" ht="33.15" customHeight="1" x14ac:dyDescent="0.25">
      <c r="A84" s="7" t="s">
        <v>0</v>
      </c>
      <c r="B84" s="7" t="s">
        <v>782</v>
      </c>
      <c r="C84" s="108" t="s">
        <v>783</v>
      </c>
      <c r="D84" s="108"/>
      <c r="E84" s="108"/>
      <c r="F84" s="19" t="s">
        <v>0</v>
      </c>
      <c r="G84" s="9"/>
      <c r="H84" s="5"/>
      <c r="I84" s="5"/>
      <c r="J84" s="23" t="s">
        <v>684</v>
      </c>
    </row>
    <row r="85" spans="1:10" ht="33.15" customHeight="1" x14ac:dyDescent="0.25">
      <c r="A85" s="7" t="s">
        <v>0</v>
      </c>
      <c r="B85" s="7" t="s">
        <v>0</v>
      </c>
      <c r="C85" s="17" t="s">
        <v>626</v>
      </c>
      <c r="D85" s="126" t="s">
        <v>998</v>
      </c>
      <c r="E85" s="126"/>
      <c r="F85" s="19" t="s">
        <v>38</v>
      </c>
      <c r="G85" s="6">
        <v>470</v>
      </c>
      <c r="H85" s="10">
        <v>0</v>
      </c>
      <c r="I85" s="5">
        <f t="shared" ref="I85:I86" si="10">ROUND(G85 * H85,2)</f>
        <v>0</v>
      </c>
      <c r="J85" s="23" t="s">
        <v>312</v>
      </c>
    </row>
    <row r="86" spans="1:10" ht="21.9" customHeight="1" x14ac:dyDescent="0.25">
      <c r="A86" s="7" t="s">
        <v>0</v>
      </c>
      <c r="B86" s="7" t="s">
        <v>0</v>
      </c>
      <c r="C86" s="17" t="s">
        <v>257</v>
      </c>
      <c r="D86" s="108" t="s">
        <v>130</v>
      </c>
      <c r="E86" s="108"/>
      <c r="F86" s="19" t="s">
        <v>1464</v>
      </c>
      <c r="G86" s="6">
        <v>1200</v>
      </c>
      <c r="H86" s="10">
        <v>0</v>
      </c>
      <c r="I86" s="5">
        <f t="shared" si="10"/>
        <v>0</v>
      </c>
      <c r="J86" s="23" t="s">
        <v>1373</v>
      </c>
    </row>
    <row r="87" spans="1:10" ht="21.9" customHeight="1" x14ac:dyDescent="0.25">
      <c r="A87" s="7" t="s">
        <v>784</v>
      </c>
      <c r="B87" s="122" t="s">
        <v>685</v>
      </c>
      <c r="C87" s="123"/>
      <c r="D87" s="123"/>
      <c r="E87" s="123"/>
      <c r="F87" s="19" t="s">
        <v>0</v>
      </c>
      <c r="G87" s="9"/>
      <c r="H87" s="5"/>
      <c r="I87" s="5"/>
      <c r="J87" s="23" t="s">
        <v>313</v>
      </c>
    </row>
    <row r="88" spans="1:10" ht="21.9" customHeight="1" x14ac:dyDescent="0.25">
      <c r="A88" s="7" t="s">
        <v>0</v>
      </c>
      <c r="B88" s="7" t="s">
        <v>1192</v>
      </c>
      <c r="C88" s="108" t="s">
        <v>897</v>
      </c>
      <c r="D88" s="108"/>
      <c r="E88" s="108"/>
      <c r="F88" s="19" t="s">
        <v>0</v>
      </c>
      <c r="G88" s="9"/>
      <c r="H88" s="5"/>
      <c r="I88" s="5"/>
      <c r="J88" s="23" t="s">
        <v>1091</v>
      </c>
    </row>
    <row r="89" spans="1:10" ht="21.9" customHeight="1" x14ac:dyDescent="0.25">
      <c r="A89" s="7" t="s">
        <v>0</v>
      </c>
      <c r="B89" s="7" t="s">
        <v>0</v>
      </c>
      <c r="C89" s="17" t="s">
        <v>1040</v>
      </c>
      <c r="D89" s="108" t="s">
        <v>1092</v>
      </c>
      <c r="E89" s="108"/>
      <c r="F89" s="19" t="s">
        <v>129</v>
      </c>
      <c r="G89" s="6">
        <v>670</v>
      </c>
      <c r="H89" s="10">
        <v>0</v>
      </c>
      <c r="I89" s="5">
        <f t="shared" ref="I89:I90" si="11">ROUND(G89 * H89,2)</f>
        <v>0</v>
      </c>
      <c r="J89" s="23" t="s">
        <v>780</v>
      </c>
    </row>
    <row r="90" spans="1:10" ht="21.9" customHeight="1" x14ac:dyDescent="0.25">
      <c r="A90" s="7" t="s">
        <v>0</v>
      </c>
      <c r="B90" s="7" t="s">
        <v>0</v>
      </c>
      <c r="C90" s="17" t="s">
        <v>257</v>
      </c>
      <c r="D90" s="108" t="s">
        <v>1193</v>
      </c>
      <c r="E90" s="108"/>
      <c r="F90" s="19" t="s">
        <v>129</v>
      </c>
      <c r="G90" s="6">
        <v>190</v>
      </c>
      <c r="H90" s="10">
        <v>0</v>
      </c>
      <c r="I90" s="5">
        <f t="shared" si="11"/>
        <v>0</v>
      </c>
      <c r="J90" s="23" t="s">
        <v>131</v>
      </c>
    </row>
    <row r="91" spans="1:10" ht="21.9" customHeight="1" x14ac:dyDescent="0.25">
      <c r="A91" s="7" t="s">
        <v>49</v>
      </c>
      <c r="B91" s="122" t="s">
        <v>786</v>
      </c>
      <c r="C91" s="123"/>
      <c r="D91" s="123"/>
      <c r="E91" s="123"/>
      <c r="F91" s="19" t="s">
        <v>0</v>
      </c>
      <c r="G91" s="9"/>
      <c r="H91" s="5"/>
      <c r="I91" s="5"/>
      <c r="J91" s="23" t="s">
        <v>314</v>
      </c>
    </row>
    <row r="92" spans="1:10" ht="33.15" customHeight="1" x14ac:dyDescent="0.25">
      <c r="A92" s="7" t="s">
        <v>0</v>
      </c>
      <c r="B92" s="7" t="s">
        <v>787</v>
      </c>
      <c r="C92" s="108" t="s">
        <v>408</v>
      </c>
      <c r="D92" s="108"/>
      <c r="E92" s="108"/>
      <c r="F92" s="19" t="s">
        <v>0</v>
      </c>
      <c r="G92" s="9"/>
      <c r="H92" s="5"/>
      <c r="I92" s="5"/>
      <c r="J92" s="23" t="s">
        <v>197</v>
      </c>
    </row>
    <row r="93" spans="1:10" ht="21.9" customHeight="1" x14ac:dyDescent="0.25">
      <c r="A93" s="7" t="s">
        <v>0</v>
      </c>
      <c r="B93" s="7" t="s">
        <v>0</v>
      </c>
      <c r="C93" s="17" t="s">
        <v>1040</v>
      </c>
      <c r="D93" s="108" t="s">
        <v>1374</v>
      </c>
      <c r="E93" s="108"/>
      <c r="F93" s="19" t="s">
        <v>129</v>
      </c>
      <c r="G93" s="6">
        <v>53</v>
      </c>
      <c r="H93" s="10">
        <v>0</v>
      </c>
      <c r="I93" s="5">
        <f>ROUND(G93 * H93,2)</f>
        <v>0</v>
      </c>
      <c r="J93" s="23" t="s">
        <v>203</v>
      </c>
    </row>
    <row r="94" spans="1:10" ht="21.9" customHeight="1" x14ac:dyDescent="0.25">
      <c r="A94" s="7" t="s">
        <v>896</v>
      </c>
      <c r="B94" s="122" t="s">
        <v>580</v>
      </c>
      <c r="C94" s="123"/>
      <c r="D94" s="123"/>
      <c r="E94" s="123"/>
      <c r="F94" s="19" t="s">
        <v>0</v>
      </c>
      <c r="G94" s="9"/>
      <c r="H94" s="5"/>
      <c r="I94" s="5"/>
      <c r="J94" s="23" t="s">
        <v>500</v>
      </c>
    </row>
    <row r="95" spans="1:10" ht="56.1" customHeight="1" x14ac:dyDescent="0.25">
      <c r="A95" s="7" t="s">
        <v>0</v>
      </c>
      <c r="B95" s="7" t="s">
        <v>1194</v>
      </c>
      <c r="C95" s="108" t="s">
        <v>788</v>
      </c>
      <c r="D95" s="108"/>
      <c r="E95" s="108"/>
      <c r="F95" s="19" t="s">
        <v>38</v>
      </c>
      <c r="G95" s="6">
        <v>12</v>
      </c>
      <c r="H95" s="10">
        <v>0</v>
      </c>
      <c r="I95" s="5">
        <f>ROUND(G95 * H95,2)</f>
        <v>0</v>
      </c>
      <c r="J95" s="23" t="s">
        <v>785</v>
      </c>
    </row>
    <row r="96" spans="1:10" ht="56.1" customHeight="1" x14ac:dyDescent="0.25">
      <c r="A96" s="7" t="s">
        <v>0</v>
      </c>
      <c r="B96" s="7" t="s">
        <v>1523</v>
      </c>
      <c r="C96" s="108" t="s">
        <v>204</v>
      </c>
      <c r="D96" s="108"/>
      <c r="E96" s="108"/>
      <c r="F96" s="19" t="s">
        <v>0</v>
      </c>
      <c r="G96" s="9"/>
      <c r="H96" s="5"/>
      <c r="I96" s="5"/>
      <c r="J96" s="23" t="s">
        <v>1465</v>
      </c>
    </row>
    <row r="97" spans="1:10" ht="21.9" customHeight="1" x14ac:dyDescent="0.25">
      <c r="A97" s="7" t="s">
        <v>0</v>
      </c>
      <c r="B97" s="7" t="s">
        <v>0</v>
      </c>
      <c r="C97" s="17" t="s">
        <v>1040</v>
      </c>
      <c r="D97" s="108" t="s">
        <v>790</v>
      </c>
      <c r="E97" s="108"/>
      <c r="F97" s="19" t="s">
        <v>38</v>
      </c>
      <c r="G97" s="6">
        <v>350</v>
      </c>
      <c r="H97" s="10">
        <v>0</v>
      </c>
      <c r="I97" s="5">
        <f>ROUND(G97 * H97,2)</f>
        <v>0</v>
      </c>
      <c r="J97" s="23" t="s">
        <v>997</v>
      </c>
    </row>
    <row r="98" spans="1:10" ht="18" customHeight="1" x14ac:dyDescent="0.25">
      <c r="A98" s="39"/>
      <c r="B98" s="31" t="s">
        <v>1043</v>
      </c>
      <c r="C98" s="3"/>
      <c r="D98" s="3"/>
      <c r="E98" s="31"/>
      <c r="F98" s="3"/>
      <c r="G98" s="3"/>
      <c r="H98" s="3"/>
      <c r="I98" s="49">
        <f>SUM(I74:I97)</f>
        <v>0</v>
      </c>
      <c r="J98" s="23"/>
    </row>
    <row r="99" spans="1:10" ht="15.9" customHeight="1" x14ac:dyDescent="0.3">
      <c r="A99" s="112" t="s">
        <v>1195</v>
      </c>
      <c r="B99" s="112"/>
      <c r="C99" s="112"/>
      <c r="D99" s="112"/>
      <c r="E99" s="112"/>
      <c r="F99" s="112"/>
      <c r="G99" s="112"/>
      <c r="H99" s="112"/>
      <c r="I99" s="112"/>
      <c r="J99" s="23"/>
    </row>
    <row r="100" spans="1:10" ht="12.9" customHeight="1" x14ac:dyDescent="0.25">
      <c r="A100" s="2" t="str">
        <f>IF(D100="","","CONTRACT: ")</f>
        <v xml:space="preserve">CONTRACT: </v>
      </c>
      <c r="B100" s="2"/>
      <c r="C100" s="18"/>
      <c r="D100" s="2" t="s">
        <v>1552</v>
      </c>
      <c r="E100" s="2"/>
      <c r="F100" s="11"/>
      <c r="G100" s="11"/>
      <c r="H100" s="11"/>
      <c r="I100" s="22"/>
    </row>
    <row r="101" spans="1:10" ht="42" customHeight="1" x14ac:dyDescent="0.25">
      <c r="A101" s="8" t="str">
        <f>IF(D101="","","CONTRACT TITLE: ")</f>
        <v xml:space="preserve">CONTRACT TITLE: </v>
      </c>
      <c r="B101" s="8"/>
      <c r="C101" s="8"/>
      <c r="D101" s="103" t="s">
        <v>1553</v>
      </c>
      <c r="E101" s="103"/>
      <c r="F101" s="103"/>
      <c r="G101" s="103"/>
      <c r="H101" s="103"/>
      <c r="I101" s="103"/>
    </row>
    <row r="102" spans="1:10" ht="12.9" customHeight="1" x14ac:dyDescent="0.25">
      <c r="A102" s="2" t="str">
        <f>IF((C102&amp;E102)="","",UPPER("SCHEDULE:"))</f>
        <v>SCHEDULE:</v>
      </c>
      <c r="B102" s="2"/>
      <c r="C102" s="15" t="s">
        <v>302</v>
      </c>
      <c r="D102" s="20"/>
      <c r="E102" s="113" t="s">
        <v>1455</v>
      </c>
      <c r="F102" s="113"/>
      <c r="G102" s="113"/>
      <c r="H102" s="113"/>
      <c r="I102" s="113"/>
    </row>
    <row r="103" spans="1:10" ht="12.9" hidden="1" customHeight="1" x14ac:dyDescent="0.25">
      <c r="A103" s="2" t="str">
        <f>IF((C103&amp;E103)="","","SERIES:")</f>
        <v/>
      </c>
      <c r="B103" s="2"/>
      <c r="C103" s="15" t="s">
        <v>0</v>
      </c>
      <c r="D103" s="15"/>
      <c r="E103" s="113" t="s">
        <v>0</v>
      </c>
      <c r="F103" s="113"/>
      <c r="G103" s="113"/>
      <c r="H103" s="113"/>
      <c r="I103" s="113"/>
    </row>
    <row r="104" spans="1:10" ht="12.9" customHeight="1" x14ac:dyDescent="0.25">
      <c r="A104" s="2" t="str">
        <f>IF((C104&amp;E104)="","","SECTION:")</f>
        <v>SECTION:</v>
      </c>
      <c r="B104" s="2"/>
      <c r="C104" s="15" t="s">
        <v>680</v>
      </c>
      <c r="D104" s="15"/>
      <c r="E104" s="114" t="s">
        <v>995</v>
      </c>
      <c r="F104" s="114"/>
      <c r="G104" s="114"/>
      <c r="H104" s="114"/>
      <c r="I104" s="114"/>
    </row>
    <row r="105" spans="1:10" ht="28.5" customHeight="1" x14ac:dyDescent="0.25">
      <c r="A105" s="1" t="s">
        <v>2</v>
      </c>
      <c r="B105" s="115" t="s">
        <v>96</v>
      </c>
      <c r="C105" s="115"/>
      <c r="D105" s="115"/>
      <c r="E105" s="115"/>
      <c r="F105" s="1" t="s">
        <v>1</v>
      </c>
      <c r="G105" s="1" t="s">
        <v>727</v>
      </c>
      <c r="H105" s="1" t="s">
        <v>345</v>
      </c>
      <c r="I105" s="1" t="s">
        <v>833</v>
      </c>
      <c r="J105" s="21" t="s">
        <v>539</v>
      </c>
    </row>
    <row r="106" spans="1:10" ht="4.5" customHeight="1" x14ac:dyDescent="0.25">
      <c r="A106" s="4"/>
      <c r="B106" s="116"/>
      <c r="C106" s="117"/>
      <c r="D106" s="117"/>
      <c r="E106" s="118"/>
      <c r="F106" s="4"/>
      <c r="G106" s="4"/>
      <c r="H106" s="4"/>
      <c r="I106" s="4"/>
    </row>
    <row r="107" spans="1:10" ht="18" customHeight="1" x14ac:dyDescent="0.25">
      <c r="A107" s="24"/>
      <c r="B107" s="50" t="s">
        <v>1241</v>
      </c>
      <c r="C107" s="2"/>
      <c r="D107" s="2"/>
      <c r="E107" s="52"/>
      <c r="F107" s="25"/>
      <c r="G107" s="25"/>
      <c r="H107" s="24"/>
      <c r="I107" s="51">
        <f>I98</f>
        <v>0</v>
      </c>
    </row>
    <row r="108" spans="1:10" ht="4.5" customHeight="1" x14ac:dyDescent="0.25">
      <c r="A108" s="24"/>
      <c r="B108" s="119"/>
      <c r="C108" s="120"/>
      <c r="D108" s="120"/>
      <c r="E108" s="121"/>
      <c r="F108" s="25"/>
      <c r="G108" s="25"/>
      <c r="H108" s="25"/>
      <c r="I108" s="48"/>
    </row>
    <row r="109" spans="1:10" ht="46.5" customHeight="1" x14ac:dyDescent="0.25">
      <c r="A109" s="7" t="s">
        <v>0</v>
      </c>
      <c r="B109" s="7" t="s">
        <v>0</v>
      </c>
      <c r="C109" s="17" t="s">
        <v>626</v>
      </c>
      <c r="D109" s="108" t="s">
        <v>1524</v>
      </c>
      <c r="E109" s="108"/>
      <c r="F109" s="19" t="s">
        <v>38</v>
      </c>
      <c r="G109" s="6">
        <v>80</v>
      </c>
      <c r="H109" s="10">
        <v>0</v>
      </c>
      <c r="I109" s="5">
        <f>ROUND(G109 * H109,2)</f>
        <v>0</v>
      </c>
      <c r="J109" s="23" t="s">
        <v>205</v>
      </c>
    </row>
    <row r="110" spans="1:10" ht="33.15" customHeight="1" x14ac:dyDescent="0.25">
      <c r="A110" s="7" t="s">
        <v>0</v>
      </c>
      <c r="B110" s="7" t="s">
        <v>1289</v>
      </c>
      <c r="C110" s="108" t="s">
        <v>316</v>
      </c>
      <c r="D110" s="108"/>
      <c r="E110" s="108"/>
      <c r="F110" s="19" t="s">
        <v>0</v>
      </c>
      <c r="G110" s="9"/>
      <c r="H110" s="5"/>
      <c r="I110" s="5"/>
      <c r="J110" s="23" t="s">
        <v>899</v>
      </c>
    </row>
    <row r="111" spans="1:10" ht="21.9" customHeight="1" x14ac:dyDescent="0.25">
      <c r="A111" s="7" t="s">
        <v>0</v>
      </c>
      <c r="B111" s="7" t="s">
        <v>0</v>
      </c>
      <c r="C111" s="17" t="s">
        <v>1040</v>
      </c>
      <c r="D111" s="108" t="s">
        <v>686</v>
      </c>
      <c r="E111" s="108"/>
      <c r="F111" s="19" t="s">
        <v>1158</v>
      </c>
      <c r="G111" s="6">
        <v>420</v>
      </c>
      <c r="H111" s="10">
        <v>0</v>
      </c>
      <c r="I111" s="5">
        <f t="shared" ref="I111:I112" si="12">ROUND(G111 * H111,2)</f>
        <v>0</v>
      </c>
      <c r="J111" s="23" t="s">
        <v>1000</v>
      </c>
    </row>
    <row r="112" spans="1:10" ht="21.9" customHeight="1" x14ac:dyDescent="0.25">
      <c r="A112" s="7" t="s">
        <v>0</v>
      </c>
      <c r="B112" s="7" t="s">
        <v>0</v>
      </c>
      <c r="C112" s="17" t="s">
        <v>626</v>
      </c>
      <c r="D112" s="108" t="s">
        <v>317</v>
      </c>
      <c r="E112" s="108"/>
      <c r="F112" s="19" t="s">
        <v>1158</v>
      </c>
      <c r="G112" s="6">
        <v>420</v>
      </c>
      <c r="H112" s="10">
        <v>0</v>
      </c>
      <c r="I112" s="5">
        <f t="shared" si="12"/>
        <v>0</v>
      </c>
      <c r="J112" s="23" t="s">
        <v>501</v>
      </c>
    </row>
    <row r="113" spans="1:10" ht="21.9" customHeight="1" x14ac:dyDescent="0.25">
      <c r="A113" s="7" t="s">
        <v>581</v>
      </c>
      <c r="B113" s="122" t="s">
        <v>791</v>
      </c>
      <c r="C113" s="123"/>
      <c r="D113" s="123"/>
      <c r="E113" s="123"/>
      <c r="F113" s="19" t="s">
        <v>0</v>
      </c>
      <c r="G113" s="9"/>
      <c r="H113" s="5"/>
      <c r="I113" s="5"/>
      <c r="J113" s="23" t="s">
        <v>789</v>
      </c>
    </row>
    <row r="114" spans="1:10" ht="21.9" customHeight="1" x14ac:dyDescent="0.25">
      <c r="A114" s="7" t="s">
        <v>0</v>
      </c>
      <c r="B114" s="7" t="s">
        <v>502</v>
      </c>
      <c r="C114" s="108" t="s">
        <v>1290</v>
      </c>
      <c r="D114" s="108"/>
      <c r="E114" s="108"/>
      <c r="F114" s="19" t="s">
        <v>1375</v>
      </c>
      <c r="G114" s="6">
        <v>4</v>
      </c>
      <c r="H114" s="10">
        <v>0</v>
      </c>
      <c r="I114" s="5">
        <f>ROUND(G114 * H114,2)</f>
        <v>0</v>
      </c>
      <c r="J114" s="23" t="s">
        <v>1093</v>
      </c>
    </row>
    <row r="115" spans="1:10" ht="21.9" customHeight="1" x14ac:dyDescent="0.25">
      <c r="A115" s="7" t="s">
        <v>0</v>
      </c>
      <c r="B115" s="7" t="s">
        <v>898</v>
      </c>
      <c r="C115" s="108" t="s">
        <v>503</v>
      </c>
      <c r="D115" s="108"/>
      <c r="E115" s="108"/>
      <c r="F115" s="19" t="s">
        <v>0</v>
      </c>
      <c r="G115" s="9"/>
      <c r="H115" s="5"/>
      <c r="I115" s="5"/>
      <c r="J115" s="23" t="s">
        <v>208</v>
      </c>
    </row>
    <row r="116" spans="1:10" ht="21.9" customHeight="1" x14ac:dyDescent="0.25">
      <c r="A116" s="7" t="s">
        <v>0</v>
      </c>
      <c r="B116" s="7" t="s">
        <v>0</v>
      </c>
      <c r="C116" s="17" t="s">
        <v>1040</v>
      </c>
      <c r="D116" s="108" t="s">
        <v>1094</v>
      </c>
      <c r="E116" s="108"/>
      <c r="F116" s="19" t="s">
        <v>1464</v>
      </c>
      <c r="G116" s="6">
        <v>400</v>
      </c>
      <c r="H116" s="10">
        <v>0</v>
      </c>
      <c r="I116" s="5">
        <f t="shared" ref="I116:I118" si="13">ROUND(G116 * H116,2)</f>
        <v>0</v>
      </c>
      <c r="J116" s="23" t="s">
        <v>688</v>
      </c>
    </row>
    <row r="117" spans="1:10" ht="21.9" customHeight="1" x14ac:dyDescent="0.25">
      <c r="A117" s="7" t="s">
        <v>0</v>
      </c>
      <c r="B117" s="7" t="s">
        <v>0</v>
      </c>
      <c r="C117" s="17" t="s">
        <v>626</v>
      </c>
      <c r="D117" s="108" t="s">
        <v>1196</v>
      </c>
      <c r="E117" s="108"/>
      <c r="F117" s="19" t="s">
        <v>1464</v>
      </c>
      <c r="G117" s="6">
        <v>400</v>
      </c>
      <c r="H117" s="10">
        <v>0</v>
      </c>
      <c r="I117" s="5">
        <f t="shared" si="13"/>
        <v>0</v>
      </c>
      <c r="J117" s="23" t="s">
        <v>1095</v>
      </c>
    </row>
    <row r="118" spans="1:10" ht="21.9" customHeight="1" x14ac:dyDescent="0.25">
      <c r="A118" s="7" t="s">
        <v>0</v>
      </c>
      <c r="B118" s="7" t="s">
        <v>1376</v>
      </c>
      <c r="C118" s="108" t="s">
        <v>689</v>
      </c>
      <c r="D118" s="108"/>
      <c r="E118" s="108"/>
      <c r="F118" s="19" t="s">
        <v>1464</v>
      </c>
      <c r="G118" s="6">
        <v>100</v>
      </c>
      <c r="H118" s="10">
        <v>0</v>
      </c>
      <c r="I118" s="5">
        <f t="shared" si="13"/>
        <v>0</v>
      </c>
      <c r="J118" s="23" t="s">
        <v>1096</v>
      </c>
    </row>
    <row r="119" spans="1:10" ht="21.9" hidden="1" customHeight="1" x14ac:dyDescent="0.25">
      <c r="A119" s="86" t="s">
        <v>1377</v>
      </c>
      <c r="B119" s="124" t="s">
        <v>315</v>
      </c>
      <c r="C119" s="125"/>
      <c r="D119" s="125"/>
      <c r="E119" s="125"/>
      <c r="F119" s="87" t="s">
        <v>0</v>
      </c>
      <c r="G119" s="88"/>
      <c r="H119" s="89"/>
      <c r="I119" s="89"/>
      <c r="J119" s="23" t="s">
        <v>207</v>
      </c>
    </row>
    <row r="120" spans="1:10" ht="21.9" hidden="1" customHeight="1" x14ac:dyDescent="0.25">
      <c r="A120" s="80"/>
      <c r="B120" s="84"/>
      <c r="C120" s="85"/>
      <c r="D120" s="85"/>
      <c r="E120" s="85"/>
      <c r="F120" s="81"/>
      <c r="G120" s="82"/>
      <c r="H120" s="83"/>
      <c r="I120" s="83"/>
      <c r="J120" s="23"/>
    </row>
    <row r="121" spans="1:10" ht="21.9" customHeight="1" x14ac:dyDescent="0.25">
      <c r="A121" s="7" t="s">
        <v>1097</v>
      </c>
      <c r="B121" s="122" t="s">
        <v>206</v>
      </c>
      <c r="C121" s="123"/>
      <c r="D121" s="123"/>
      <c r="E121" s="123"/>
      <c r="F121" s="19" t="s">
        <v>0</v>
      </c>
      <c r="G121" s="9"/>
      <c r="H121" s="5"/>
      <c r="I121" s="5"/>
      <c r="J121" s="23" t="s">
        <v>504</v>
      </c>
    </row>
    <row r="122" spans="1:10" ht="21.9" customHeight="1" x14ac:dyDescent="0.25">
      <c r="A122" s="7" t="s">
        <v>0</v>
      </c>
      <c r="B122" s="7" t="s">
        <v>0</v>
      </c>
      <c r="C122" s="17" t="s">
        <v>1040</v>
      </c>
      <c r="D122" s="108" t="s">
        <v>1291</v>
      </c>
      <c r="E122" s="108"/>
      <c r="F122" s="19" t="s">
        <v>1054</v>
      </c>
      <c r="G122" s="6">
        <v>40</v>
      </c>
      <c r="H122" s="10">
        <v>0</v>
      </c>
      <c r="I122" s="5">
        <f>ROUND(G122 * H122,2)</f>
        <v>0</v>
      </c>
      <c r="J122" s="23" t="s">
        <v>505</v>
      </c>
    </row>
    <row r="123" spans="1:10" ht="44.7" customHeight="1" x14ac:dyDescent="0.25">
      <c r="A123" s="7" t="s">
        <v>1378</v>
      </c>
      <c r="B123" s="122" t="s">
        <v>1466</v>
      </c>
      <c r="C123" s="123"/>
      <c r="D123" s="123"/>
      <c r="E123" s="123"/>
      <c r="F123" s="19" t="s">
        <v>0</v>
      </c>
      <c r="G123" s="9"/>
      <c r="H123" s="5"/>
      <c r="I123" s="5"/>
      <c r="J123" s="23" t="s">
        <v>1292</v>
      </c>
    </row>
    <row r="124" spans="1:10" ht="21.9" hidden="1" customHeight="1" x14ac:dyDescent="0.25">
      <c r="A124" s="7" t="s">
        <v>0</v>
      </c>
      <c r="B124" s="80" t="s">
        <v>793</v>
      </c>
      <c r="C124" s="131" t="s">
        <v>1533</v>
      </c>
      <c r="D124" s="131"/>
      <c r="E124" s="131"/>
      <c r="F124" s="81" t="s">
        <v>1054</v>
      </c>
      <c r="G124" s="90">
        <v>50</v>
      </c>
      <c r="H124" s="91">
        <v>0</v>
      </c>
      <c r="I124" s="83">
        <f>ROUND(G124 * H124,2)</f>
        <v>0</v>
      </c>
      <c r="J124" s="23" t="s">
        <v>132</v>
      </c>
    </row>
    <row r="125" spans="1:10" ht="21.9" customHeight="1" x14ac:dyDescent="0.25">
      <c r="A125" s="7" t="s">
        <v>0</v>
      </c>
      <c r="B125" s="7" t="s">
        <v>1197</v>
      </c>
      <c r="C125" s="108" t="s">
        <v>1098</v>
      </c>
      <c r="D125" s="108"/>
      <c r="E125" s="108"/>
      <c r="F125" s="19" t="s">
        <v>1054</v>
      </c>
      <c r="G125" s="6">
        <v>50</v>
      </c>
      <c r="H125" s="10">
        <v>0</v>
      </c>
      <c r="I125" s="5">
        <f>ROUND(G125 * H125,2)</f>
        <v>0</v>
      </c>
      <c r="J125" s="23" t="s">
        <v>50</v>
      </c>
    </row>
    <row r="126" spans="1:10" ht="33.15" customHeight="1" x14ac:dyDescent="0.25">
      <c r="A126" s="7" t="s">
        <v>1099</v>
      </c>
      <c r="B126" s="122" t="s">
        <v>39</v>
      </c>
      <c r="C126" s="123"/>
      <c r="D126" s="123"/>
      <c r="E126" s="123"/>
      <c r="F126" s="19" t="s">
        <v>0</v>
      </c>
      <c r="G126" s="9"/>
      <c r="H126" s="5"/>
      <c r="I126" s="5"/>
      <c r="J126" s="23" t="s">
        <v>1379</v>
      </c>
    </row>
    <row r="127" spans="1:10" ht="33.15" customHeight="1" x14ac:dyDescent="0.25">
      <c r="A127" s="7" t="s">
        <v>1361</v>
      </c>
      <c r="B127" s="107" t="s">
        <v>133</v>
      </c>
      <c r="C127" s="108"/>
      <c r="D127" s="108"/>
      <c r="E127" s="108"/>
      <c r="F127" s="19" t="s">
        <v>38</v>
      </c>
      <c r="G127" s="6">
        <v>1770</v>
      </c>
      <c r="H127" s="10">
        <v>0</v>
      </c>
      <c r="I127" s="5">
        <f>ROUND(G127 * H127,2)</f>
        <v>0</v>
      </c>
      <c r="J127" s="23" t="s">
        <v>407</v>
      </c>
    </row>
    <row r="128" spans="1:10" ht="33.15" customHeight="1" x14ac:dyDescent="0.25">
      <c r="A128" s="7" t="s">
        <v>1468</v>
      </c>
      <c r="B128" s="107" t="s">
        <v>1362</v>
      </c>
      <c r="C128" s="108"/>
      <c r="D128" s="108"/>
      <c r="E128" s="108"/>
      <c r="F128" s="19" t="s">
        <v>0</v>
      </c>
      <c r="G128" s="9"/>
      <c r="H128" s="5"/>
      <c r="I128" s="5"/>
      <c r="J128" s="23" t="s">
        <v>582</v>
      </c>
    </row>
    <row r="129" spans="1:10" ht="21.9" customHeight="1" x14ac:dyDescent="0.25">
      <c r="A129" s="7" t="s">
        <v>983</v>
      </c>
      <c r="B129" s="107" t="s">
        <v>506</v>
      </c>
      <c r="C129" s="108"/>
      <c r="D129" s="108"/>
      <c r="E129" s="108"/>
      <c r="F129" s="19" t="s">
        <v>0</v>
      </c>
      <c r="G129" s="9"/>
      <c r="H129" s="5"/>
      <c r="I129" s="5"/>
      <c r="J129" s="23" t="s">
        <v>1467</v>
      </c>
    </row>
    <row r="130" spans="1:10" ht="21.9" customHeight="1" x14ac:dyDescent="0.25">
      <c r="A130" s="7" t="s">
        <v>0</v>
      </c>
      <c r="B130" s="7" t="s">
        <v>0</v>
      </c>
      <c r="C130" s="17" t="s">
        <v>626</v>
      </c>
      <c r="D130" s="108" t="s">
        <v>209</v>
      </c>
      <c r="E130" s="108"/>
      <c r="F130" s="19" t="s">
        <v>51</v>
      </c>
      <c r="G130" s="6">
        <v>17700</v>
      </c>
      <c r="H130" s="10">
        <v>0</v>
      </c>
      <c r="I130" s="5">
        <f>ROUND(G130 * H130,2)</f>
        <v>0</v>
      </c>
      <c r="J130" s="23" t="s">
        <v>1469</v>
      </c>
    </row>
    <row r="131" spans="1:10" ht="12.9" customHeight="1" x14ac:dyDescent="0.25">
      <c r="A131" s="16"/>
      <c r="B131" s="109"/>
      <c r="C131" s="110"/>
      <c r="D131" s="110"/>
      <c r="E131" s="111"/>
      <c r="F131" s="16"/>
      <c r="G131" s="12"/>
      <c r="H131" s="12"/>
      <c r="I131" s="12"/>
    </row>
    <row r="132" spans="1:10" ht="12.9" customHeight="1" x14ac:dyDescent="0.25">
      <c r="A132" s="16"/>
      <c r="B132" s="109"/>
      <c r="C132" s="110"/>
      <c r="D132" s="110"/>
      <c r="E132" s="111"/>
      <c r="F132" s="16"/>
      <c r="G132" s="12"/>
      <c r="H132" s="12"/>
      <c r="I132" s="12"/>
    </row>
    <row r="133" spans="1:10" ht="12.9" customHeight="1" x14ac:dyDescent="0.25">
      <c r="A133" s="16"/>
      <c r="B133" s="109"/>
      <c r="C133" s="110"/>
      <c r="D133" s="110"/>
      <c r="E133" s="111"/>
      <c r="F133" s="16"/>
      <c r="G133" s="12"/>
      <c r="H133" s="12"/>
      <c r="I133" s="12"/>
    </row>
    <row r="134" spans="1:10" ht="12.9" customHeight="1" x14ac:dyDescent="0.25">
      <c r="A134" s="16"/>
      <c r="B134" s="109"/>
      <c r="C134" s="110"/>
      <c r="D134" s="110"/>
      <c r="E134" s="111"/>
      <c r="F134" s="16"/>
      <c r="G134" s="12"/>
      <c r="H134" s="12"/>
      <c r="I134" s="12"/>
    </row>
    <row r="135" spans="1:10" ht="12.9" customHeight="1" x14ac:dyDescent="0.25">
      <c r="A135" s="16"/>
      <c r="B135" s="109"/>
      <c r="C135" s="110"/>
      <c r="D135" s="110"/>
      <c r="E135" s="111"/>
      <c r="F135" s="16"/>
      <c r="G135" s="12"/>
      <c r="H135" s="12"/>
      <c r="I135" s="12"/>
    </row>
    <row r="136" spans="1:10" ht="12.9" customHeight="1" x14ac:dyDescent="0.25">
      <c r="A136" s="16"/>
      <c r="B136" s="109"/>
      <c r="C136" s="110"/>
      <c r="D136" s="110"/>
      <c r="E136" s="111"/>
      <c r="F136" s="16"/>
      <c r="G136" s="12"/>
      <c r="H136" s="12"/>
      <c r="I136" s="12"/>
    </row>
    <row r="137" spans="1:10" ht="12.9" customHeight="1" x14ac:dyDescent="0.25">
      <c r="A137" s="16"/>
      <c r="B137" s="109"/>
      <c r="C137" s="110"/>
      <c r="D137" s="110"/>
      <c r="E137" s="111"/>
      <c r="F137" s="16"/>
      <c r="G137" s="12"/>
      <c r="H137" s="12"/>
      <c r="I137" s="12"/>
    </row>
    <row r="138" spans="1:10" ht="12.9" customHeight="1" x14ac:dyDescent="0.25">
      <c r="A138" s="16"/>
      <c r="B138" s="109"/>
      <c r="C138" s="110"/>
      <c r="D138" s="110"/>
      <c r="E138" s="111"/>
      <c r="F138" s="16"/>
      <c r="G138" s="12"/>
      <c r="H138" s="12"/>
      <c r="I138" s="12"/>
    </row>
    <row r="139" spans="1:10" ht="9.4499999999999993" customHeight="1" x14ac:dyDescent="0.25">
      <c r="A139" s="16"/>
      <c r="B139" s="109"/>
      <c r="C139" s="110"/>
      <c r="D139" s="110"/>
      <c r="E139" s="111"/>
      <c r="F139" s="16"/>
      <c r="G139" s="12"/>
      <c r="H139" s="12"/>
      <c r="I139" s="12"/>
    </row>
    <row r="140" spans="1:10" ht="18" customHeight="1" x14ac:dyDescent="0.25">
      <c r="A140" s="26" t="str">
        <f>"TOTAL FOR " &amp; UPPER("Section") &amp; "  C3.2 CARRIED FORWARD TO SUMMARY"</f>
        <v>TOTAL FOR SECTION  C3.2 CARRIED FORWARD TO SUMMARY</v>
      </c>
      <c r="B140" s="3"/>
      <c r="C140" s="3"/>
      <c r="D140" s="3"/>
      <c r="E140" s="3"/>
      <c r="F140" s="3"/>
      <c r="G140" s="3"/>
      <c r="H140" s="28"/>
      <c r="I140" s="27">
        <f>SUM(I74:I97)+SUM(I109:I139)</f>
        <v>0</v>
      </c>
    </row>
    <row r="141" spans="1:10" ht="15.9" customHeight="1" x14ac:dyDescent="0.3">
      <c r="A141" s="112" t="s">
        <v>52</v>
      </c>
      <c r="B141" s="112"/>
      <c r="C141" s="112"/>
      <c r="D141" s="112"/>
      <c r="E141" s="112"/>
      <c r="F141" s="112"/>
      <c r="G141" s="112"/>
      <c r="H141" s="112"/>
      <c r="I141" s="112"/>
    </row>
    <row r="142" spans="1:10" ht="12.9" customHeight="1" x14ac:dyDescent="0.25">
      <c r="A142" s="2" t="str">
        <f>IF(D142="","","CONTRACT: ")</f>
        <v xml:space="preserve">CONTRACT: </v>
      </c>
      <c r="B142" s="2"/>
      <c r="C142" s="18"/>
      <c r="D142" s="2" t="s">
        <v>1552</v>
      </c>
      <c r="E142" s="2"/>
      <c r="F142" s="11"/>
      <c r="G142" s="11"/>
      <c r="H142" s="11"/>
      <c r="I142" s="22"/>
    </row>
    <row r="143" spans="1:10" ht="48" customHeight="1" x14ac:dyDescent="0.25">
      <c r="A143" s="8" t="str">
        <f>IF(D143="","","CONTRACT TITLE: ")</f>
        <v xml:space="preserve">CONTRACT TITLE: </v>
      </c>
      <c r="B143" s="8"/>
      <c r="C143" s="8"/>
      <c r="D143" s="103" t="s">
        <v>1553</v>
      </c>
      <c r="E143" s="103"/>
      <c r="F143" s="103"/>
      <c r="G143" s="103"/>
      <c r="H143" s="103"/>
      <c r="I143" s="103"/>
    </row>
    <row r="144" spans="1:10" ht="12.9" customHeight="1" x14ac:dyDescent="0.25">
      <c r="A144" s="2" t="str">
        <f>IF((C144&amp;E144)="","",UPPER("SCHEDULE:"))</f>
        <v>SCHEDULE:</v>
      </c>
      <c r="B144" s="2"/>
      <c r="C144" s="15" t="s">
        <v>1550</v>
      </c>
      <c r="D144" s="20"/>
      <c r="E144" s="113" t="s">
        <v>1455</v>
      </c>
      <c r="F144" s="113"/>
      <c r="G144" s="113"/>
      <c r="H144" s="113"/>
      <c r="I144" s="113"/>
    </row>
    <row r="145" spans="1:10" ht="12.9" hidden="1" customHeight="1" x14ac:dyDescent="0.25">
      <c r="A145" s="2" t="str">
        <f>IF((C145&amp;E145)="","","SERIES:")</f>
        <v/>
      </c>
      <c r="B145" s="2"/>
      <c r="C145" s="15" t="s">
        <v>0</v>
      </c>
      <c r="D145" s="15"/>
      <c r="E145" s="113" t="s">
        <v>0</v>
      </c>
      <c r="F145" s="113"/>
      <c r="G145" s="113"/>
      <c r="H145" s="113"/>
      <c r="I145" s="113"/>
    </row>
    <row r="146" spans="1:10" ht="38.25" customHeight="1" x14ac:dyDescent="0.25">
      <c r="A146" s="2" t="str">
        <f>IF((C146&amp;E146)="","","SECTION:")</f>
        <v>SECTION:</v>
      </c>
      <c r="B146" s="2"/>
      <c r="C146" s="15" t="s">
        <v>1100</v>
      </c>
      <c r="D146" s="15"/>
      <c r="E146" s="114" t="s">
        <v>1198</v>
      </c>
      <c r="F146" s="114"/>
      <c r="G146" s="114"/>
      <c r="H146" s="114"/>
      <c r="I146" s="114"/>
    </row>
    <row r="147" spans="1:10" ht="28.5" customHeight="1" x14ac:dyDescent="0.25">
      <c r="A147" s="1" t="s">
        <v>2</v>
      </c>
      <c r="B147" s="115" t="s">
        <v>96</v>
      </c>
      <c r="C147" s="115"/>
      <c r="D147" s="115"/>
      <c r="E147" s="115"/>
      <c r="F147" s="1" t="s">
        <v>1</v>
      </c>
      <c r="G147" s="1" t="s">
        <v>727</v>
      </c>
      <c r="H147" s="1" t="s">
        <v>345</v>
      </c>
      <c r="I147" s="1" t="s">
        <v>833</v>
      </c>
      <c r="J147" s="21" t="s">
        <v>539</v>
      </c>
    </row>
    <row r="148" spans="1:10" ht="4.5" customHeight="1" x14ac:dyDescent="0.25">
      <c r="A148" s="4"/>
      <c r="B148" s="116"/>
      <c r="C148" s="117"/>
      <c r="D148" s="117"/>
      <c r="E148" s="118"/>
      <c r="F148" s="4"/>
      <c r="G148" s="4"/>
      <c r="H148" s="4"/>
      <c r="I148" s="4"/>
    </row>
    <row r="149" spans="1:10" ht="21.9" customHeight="1" x14ac:dyDescent="0.25">
      <c r="A149" s="7" t="s">
        <v>794</v>
      </c>
      <c r="B149" s="122" t="s">
        <v>1199</v>
      </c>
      <c r="C149" s="123"/>
      <c r="D149" s="123"/>
      <c r="E149" s="123"/>
      <c r="F149" s="19" t="s">
        <v>0</v>
      </c>
      <c r="G149" s="9"/>
      <c r="H149" s="5"/>
      <c r="I149" s="5"/>
      <c r="J149" s="23" t="s">
        <v>53</v>
      </c>
    </row>
    <row r="150" spans="1:10" ht="33.15" customHeight="1" x14ac:dyDescent="0.25">
      <c r="A150" s="7" t="s">
        <v>0</v>
      </c>
      <c r="B150" s="7" t="s">
        <v>691</v>
      </c>
      <c r="C150" s="108" t="s">
        <v>507</v>
      </c>
      <c r="D150" s="108"/>
      <c r="E150" s="108"/>
      <c r="F150" s="19" t="s">
        <v>0</v>
      </c>
      <c r="G150" s="9"/>
      <c r="H150" s="5"/>
      <c r="I150" s="5"/>
      <c r="J150" s="23" t="s">
        <v>409</v>
      </c>
    </row>
    <row r="151" spans="1:10" ht="21.9" customHeight="1" x14ac:dyDescent="0.25">
      <c r="A151" s="7" t="s">
        <v>0</v>
      </c>
      <c r="B151" s="7" t="s">
        <v>0</v>
      </c>
      <c r="C151" s="17" t="s">
        <v>626</v>
      </c>
      <c r="D151" s="108" t="s">
        <v>999</v>
      </c>
      <c r="E151" s="108"/>
      <c r="F151" s="19" t="s">
        <v>129</v>
      </c>
      <c r="G151" s="6">
        <v>17183</v>
      </c>
      <c r="H151" s="10">
        <v>0</v>
      </c>
      <c r="I151" s="5">
        <f t="shared" ref="I151:I152" si="14">ROUND(G151 * H151,2)</f>
        <v>0</v>
      </c>
      <c r="J151" s="23" t="s">
        <v>54</v>
      </c>
    </row>
    <row r="152" spans="1:10" ht="21.9" customHeight="1" x14ac:dyDescent="0.25">
      <c r="A152" s="7" t="s">
        <v>0</v>
      </c>
      <c r="B152" s="7" t="s">
        <v>0</v>
      </c>
      <c r="C152" s="17" t="s">
        <v>257</v>
      </c>
      <c r="D152" s="108" t="s">
        <v>1200</v>
      </c>
      <c r="E152" s="108"/>
      <c r="F152" s="19" t="s">
        <v>129</v>
      </c>
      <c r="G152" s="6">
        <v>860</v>
      </c>
      <c r="H152" s="10">
        <v>0</v>
      </c>
      <c r="I152" s="5">
        <f t="shared" si="14"/>
        <v>0</v>
      </c>
      <c r="J152" s="23" t="s">
        <v>134</v>
      </c>
    </row>
    <row r="153" spans="1:10" ht="33.15" customHeight="1" x14ac:dyDescent="0.25">
      <c r="A153" s="7" t="s">
        <v>55</v>
      </c>
      <c r="B153" s="122" t="s">
        <v>1201</v>
      </c>
      <c r="C153" s="123"/>
      <c r="D153" s="123"/>
      <c r="E153" s="123"/>
      <c r="F153" s="19" t="s">
        <v>0</v>
      </c>
      <c r="G153" s="9"/>
      <c r="H153" s="5"/>
      <c r="I153" s="5"/>
      <c r="J153" s="23" t="s">
        <v>1202</v>
      </c>
    </row>
    <row r="154" spans="1:10" ht="33.15" customHeight="1" x14ac:dyDescent="0.25">
      <c r="A154" s="7" t="s">
        <v>0</v>
      </c>
      <c r="B154" s="7" t="s">
        <v>692</v>
      </c>
      <c r="C154" s="108" t="s">
        <v>687</v>
      </c>
      <c r="D154" s="108"/>
      <c r="E154" s="108"/>
      <c r="F154" s="19" t="s">
        <v>129</v>
      </c>
      <c r="G154" s="6">
        <v>360</v>
      </c>
      <c r="H154" s="10">
        <v>0</v>
      </c>
      <c r="I154" s="5">
        <f t="shared" ref="I154:I156" si="15">ROUND(G154 * H154,2)</f>
        <v>0</v>
      </c>
      <c r="J154" s="23" t="s">
        <v>1470</v>
      </c>
    </row>
    <row r="155" spans="1:10" ht="33.15" customHeight="1" x14ac:dyDescent="0.25">
      <c r="A155" s="7" t="s">
        <v>0</v>
      </c>
      <c r="B155" s="7" t="s">
        <v>1101</v>
      </c>
      <c r="C155" s="108" t="s">
        <v>411</v>
      </c>
      <c r="D155" s="108"/>
      <c r="E155" s="108"/>
      <c r="F155" s="19" t="s">
        <v>129</v>
      </c>
      <c r="G155" s="6">
        <v>180</v>
      </c>
      <c r="H155" s="10">
        <v>0</v>
      </c>
      <c r="I155" s="5">
        <f t="shared" si="15"/>
        <v>0</v>
      </c>
      <c r="J155" s="23" t="s">
        <v>901</v>
      </c>
    </row>
    <row r="156" spans="1:10" ht="21.9" customHeight="1" x14ac:dyDescent="0.25">
      <c r="A156" s="7" t="s">
        <v>0</v>
      </c>
      <c r="B156" s="7" t="s">
        <v>1472</v>
      </c>
      <c r="C156" s="108" t="s">
        <v>1293</v>
      </c>
      <c r="D156" s="108"/>
      <c r="E156" s="108"/>
      <c r="F156" s="19" t="s">
        <v>129</v>
      </c>
      <c r="G156" s="6">
        <v>60</v>
      </c>
      <c r="H156" s="10">
        <v>0</v>
      </c>
      <c r="I156" s="5">
        <f t="shared" si="15"/>
        <v>0</v>
      </c>
      <c r="J156" s="23" t="s">
        <v>212</v>
      </c>
    </row>
    <row r="157" spans="1:10" ht="21.9" customHeight="1" x14ac:dyDescent="0.25">
      <c r="A157" s="7" t="s">
        <v>508</v>
      </c>
      <c r="B157" s="122" t="s">
        <v>690</v>
      </c>
      <c r="C157" s="123"/>
      <c r="D157" s="123"/>
      <c r="E157" s="123"/>
      <c r="F157" s="19" t="s">
        <v>0</v>
      </c>
      <c r="G157" s="9"/>
      <c r="H157" s="5"/>
      <c r="I157" s="5"/>
      <c r="J157" s="23" t="s">
        <v>1001</v>
      </c>
    </row>
    <row r="158" spans="1:10" ht="33.15" customHeight="1" x14ac:dyDescent="0.25">
      <c r="A158" s="7" t="s">
        <v>0</v>
      </c>
      <c r="B158" s="7" t="s">
        <v>1525</v>
      </c>
      <c r="C158" s="108" t="s">
        <v>1294</v>
      </c>
      <c r="D158" s="108"/>
      <c r="E158" s="108"/>
      <c r="F158" s="19" t="s">
        <v>0</v>
      </c>
      <c r="G158" s="9"/>
      <c r="H158" s="5"/>
      <c r="I158" s="5"/>
      <c r="J158" s="23" t="s">
        <v>1203</v>
      </c>
    </row>
    <row r="159" spans="1:10" ht="33.15" customHeight="1" x14ac:dyDescent="0.25">
      <c r="A159" s="7" t="s">
        <v>0</v>
      </c>
      <c r="B159" s="7" t="s">
        <v>0</v>
      </c>
      <c r="C159" s="17" t="s">
        <v>1040</v>
      </c>
      <c r="D159" s="108" t="s">
        <v>1471</v>
      </c>
      <c r="E159" s="108"/>
      <c r="F159" s="19" t="s">
        <v>38</v>
      </c>
      <c r="G159" s="6">
        <v>1860</v>
      </c>
      <c r="H159" s="10">
        <v>0</v>
      </c>
      <c r="I159" s="5">
        <f t="shared" ref="I159:I160" si="16">ROUND(G159 * H159,2)</f>
        <v>0</v>
      </c>
      <c r="J159" s="23" t="s">
        <v>509</v>
      </c>
    </row>
    <row r="160" spans="1:10" ht="33.15" customHeight="1" x14ac:dyDescent="0.25">
      <c r="A160" s="7" t="s">
        <v>0</v>
      </c>
      <c r="B160" s="7" t="s">
        <v>0</v>
      </c>
      <c r="C160" s="17" t="s">
        <v>626</v>
      </c>
      <c r="D160" s="108" t="s">
        <v>1102</v>
      </c>
      <c r="E160" s="108"/>
      <c r="F160" s="19" t="s">
        <v>38</v>
      </c>
      <c r="G160" s="6">
        <v>120</v>
      </c>
      <c r="H160" s="10">
        <v>0</v>
      </c>
      <c r="I160" s="5">
        <f t="shared" si="16"/>
        <v>0</v>
      </c>
      <c r="J160" s="23" t="s">
        <v>1003</v>
      </c>
    </row>
    <row r="161" spans="1:10" ht="44.7" customHeight="1" x14ac:dyDescent="0.25">
      <c r="A161" s="7"/>
      <c r="B161" s="7"/>
      <c r="C161" s="17" t="s">
        <v>257</v>
      </c>
      <c r="D161" s="108" t="s">
        <v>1522</v>
      </c>
      <c r="E161" s="108"/>
      <c r="F161" s="19" t="s">
        <v>38</v>
      </c>
      <c r="G161" s="6">
        <v>130</v>
      </c>
      <c r="H161" s="10">
        <v>0</v>
      </c>
      <c r="I161" s="5">
        <f t="shared" ref="I161" si="17">ROUND(G161 * H161,2)</f>
        <v>0</v>
      </c>
      <c r="J161" s="23" t="s">
        <v>792</v>
      </c>
    </row>
    <row r="162" spans="1:10" ht="33.15" customHeight="1" x14ac:dyDescent="0.25">
      <c r="A162" s="7" t="s">
        <v>0</v>
      </c>
      <c r="B162" s="7" t="s">
        <v>1526</v>
      </c>
      <c r="C162" s="108" t="s">
        <v>1380</v>
      </c>
      <c r="D162" s="108"/>
      <c r="E162" s="108"/>
      <c r="F162" s="19" t="s">
        <v>0</v>
      </c>
      <c r="G162" s="9"/>
      <c r="H162" s="5"/>
      <c r="I162" s="5"/>
      <c r="J162" s="23" t="s">
        <v>900</v>
      </c>
    </row>
    <row r="163" spans="1:10" ht="33.15" customHeight="1" x14ac:dyDescent="0.25">
      <c r="A163" s="7" t="s">
        <v>0</v>
      </c>
      <c r="B163" s="7" t="s">
        <v>0</v>
      </c>
      <c r="C163" s="17" t="s">
        <v>1040</v>
      </c>
      <c r="D163" s="108" t="s">
        <v>1471</v>
      </c>
      <c r="E163" s="108"/>
      <c r="F163" s="19" t="s">
        <v>1158</v>
      </c>
      <c r="G163" s="6">
        <v>14630</v>
      </c>
      <c r="H163" s="10">
        <v>0</v>
      </c>
      <c r="I163" s="5">
        <f t="shared" ref="I163:I167" si="18">ROUND(G163 * H163,2)</f>
        <v>0</v>
      </c>
      <c r="J163" s="23" t="s">
        <v>1103</v>
      </c>
    </row>
    <row r="164" spans="1:10" ht="31.5" customHeight="1" x14ac:dyDescent="0.25">
      <c r="A164" s="7" t="s">
        <v>0</v>
      </c>
      <c r="B164" s="7" t="s">
        <v>0</v>
      </c>
      <c r="C164" s="17" t="s">
        <v>626</v>
      </c>
      <c r="D164" s="108" t="s">
        <v>1102</v>
      </c>
      <c r="E164" s="108"/>
      <c r="F164" s="19" t="s">
        <v>1158</v>
      </c>
      <c r="G164" s="6">
        <v>880</v>
      </c>
      <c r="H164" s="10">
        <v>0</v>
      </c>
      <c r="I164" s="5">
        <f t="shared" si="18"/>
        <v>0</v>
      </c>
      <c r="J164" s="23" t="s">
        <v>211</v>
      </c>
    </row>
    <row r="165" spans="1:10" ht="21.9" customHeight="1" x14ac:dyDescent="0.25">
      <c r="A165" s="7" t="s">
        <v>0</v>
      </c>
      <c r="B165" s="7" t="s">
        <v>0</v>
      </c>
      <c r="C165" s="17" t="s">
        <v>257</v>
      </c>
      <c r="D165" s="108" t="s">
        <v>1521</v>
      </c>
      <c r="E165" s="108"/>
      <c r="F165" s="19" t="s">
        <v>1158</v>
      </c>
      <c r="G165" s="6">
        <v>830</v>
      </c>
      <c r="H165" s="10">
        <v>0</v>
      </c>
      <c r="I165" s="5">
        <f t="shared" si="18"/>
        <v>0</v>
      </c>
      <c r="J165" s="23" t="s">
        <v>318</v>
      </c>
    </row>
    <row r="166" spans="1:10" ht="21.9" customHeight="1" x14ac:dyDescent="0.25">
      <c r="A166" s="7" t="s">
        <v>0</v>
      </c>
      <c r="B166" s="107" t="s">
        <v>56</v>
      </c>
      <c r="C166" s="108"/>
      <c r="D166" s="108"/>
      <c r="E166" s="108"/>
      <c r="F166" s="19" t="s">
        <v>1158</v>
      </c>
      <c r="G166" s="6">
        <v>2760</v>
      </c>
      <c r="H166" s="10">
        <v>0</v>
      </c>
      <c r="I166" s="5">
        <f t="shared" si="18"/>
        <v>0</v>
      </c>
      <c r="J166" s="23" t="s">
        <v>902</v>
      </c>
    </row>
    <row r="167" spans="1:10" ht="33.15" customHeight="1" x14ac:dyDescent="0.25">
      <c r="A167" s="7" t="s">
        <v>0</v>
      </c>
      <c r="B167" s="7" t="s">
        <v>1474</v>
      </c>
      <c r="C167" s="108" t="s">
        <v>1381</v>
      </c>
      <c r="D167" s="108"/>
      <c r="E167" s="108"/>
      <c r="F167" s="19" t="s">
        <v>1158</v>
      </c>
      <c r="G167" s="6">
        <v>620</v>
      </c>
      <c r="H167" s="10">
        <v>0</v>
      </c>
      <c r="I167" s="5">
        <f t="shared" si="18"/>
        <v>0</v>
      </c>
      <c r="J167" s="23" t="s">
        <v>57</v>
      </c>
    </row>
    <row r="168" spans="1:10" ht="33.15" customHeight="1" x14ac:dyDescent="0.25">
      <c r="A168" s="7" t="s">
        <v>412</v>
      </c>
      <c r="B168" s="122" t="s">
        <v>320</v>
      </c>
      <c r="C168" s="123"/>
      <c r="D168" s="123"/>
      <c r="E168" s="123"/>
      <c r="F168" s="19" t="s">
        <v>0</v>
      </c>
      <c r="G168" s="9"/>
      <c r="H168" s="5"/>
      <c r="I168" s="5"/>
      <c r="J168" s="23" t="s">
        <v>135</v>
      </c>
    </row>
    <row r="169" spans="1:10" ht="12.75" customHeight="1" x14ac:dyDescent="0.25">
      <c r="A169" s="7" t="s">
        <v>0</v>
      </c>
      <c r="B169" s="7" t="s">
        <v>1520</v>
      </c>
      <c r="C169" s="108" t="s">
        <v>1002</v>
      </c>
      <c r="D169" s="108"/>
      <c r="E169" s="108"/>
      <c r="F169" s="19" t="s">
        <v>129</v>
      </c>
      <c r="G169" s="6">
        <v>5820</v>
      </c>
      <c r="H169" s="10">
        <v>0</v>
      </c>
      <c r="I169" s="5">
        <f>ROUND(G169 * H169,2)</f>
        <v>0</v>
      </c>
      <c r="J169" s="23"/>
    </row>
    <row r="170" spans="1:10" ht="12.9" customHeight="1" x14ac:dyDescent="0.25">
      <c r="A170" s="16"/>
      <c r="B170" s="109"/>
      <c r="C170" s="110"/>
      <c r="D170" s="110"/>
      <c r="E170" s="111"/>
      <c r="F170" s="16"/>
      <c r="G170" s="12"/>
      <c r="H170" s="12"/>
      <c r="I170" s="12"/>
      <c r="J170" s="23"/>
    </row>
    <row r="171" spans="1:10" ht="4.3499999999999996" customHeight="1" x14ac:dyDescent="0.25">
      <c r="A171" s="16"/>
      <c r="B171" s="109"/>
      <c r="C171" s="110"/>
      <c r="D171" s="110"/>
      <c r="E171" s="111"/>
      <c r="F171" s="16"/>
      <c r="G171" s="12"/>
      <c r="H171" s="12"/>
      <c r="I171" s="12"/>
      <c r="J171" s="23"/>
    </row>
    <row r="172" spans="1:10" ht="18" customHeight="1" x14ac:dyDescent="0.25">
      <c r="A172" s="16"/>
      <c r="B172" s="109"/>
      <c r="C172" s="110"/>
      <c r="D172" s="110"/>
      <c r="E172" s="111"/>
      <c r="F172" s="16"/>
      <c r="G172" s="12"/>
      <c r="H172" s="12"/>
      <c r="I172" s="12"/>
      <c r="J172" s="23"/>
    </row>
    <row r="173" spans="1:10" ht="15.9" customHeight="1" x14ac:dyDescent="0.25">
      <c r="A173" s="39"/>
      <c r="B173" s="31" t="s">
        <v>1043</v>
      </c>
      <c r="C173" s="3"/>
      <c r="D173" s="3"/>
      <c r="E173" s="31"/>
      <c r="F173" s="3"/>
      <c r="G173" s="3"/>
      <c r="H173" s="3"/>
      <c r="I173" s="49">
        <f>SUM(I149:I172)</f>
        <v>0</v>
      </c>
      <c r="J173" s="23"/>
    </row>
    <row r="174" spans="1:10" ht="12.9" customHeight="1" x14ac:dyDescent="0.3">
      <c r="A174" s="112" t="s">
        <v>410</v>
      </c>
      <c r="B174" s="112"/>
      <c r="C174" s="112"/>
      <c r="D174" s="112"/>
      <c r="E174" s="112"/>
      <c r="F174" s="112"/>
      <c r="G174" s="112"/>
      <c r="H174" s="112"/>
      <c r="I174" s="112"/>
    </row>
    <row r="175" spans="1:10" ht="13.8" x14ac:dyDescent="0.25">
      <c r="A175" s="2" t="str">
        <f>IF(D175="","","CONTRACT: ")</f>
        <v xml:space="preserve">CONTRACT: </v>
      </c>
      <c r="B175" s="2"/>
      <c r="C175" s="18"/>
      <c r="D175" s="2" t="s">
        <v>1552</v>
      </c>
      <c r="E175" s="2"/>
      <c r="F175" s="11"/>
      <c r="G175" s="11"/>
      <c r="H175" s="11"/>
      <c r="I175" s="22"/>
    </row>
    <row r="176" spans="1:10" ht="46.8" customHeight="1" x14ac:dyDescent="0.25">
      <c r="A176" s="8" t="str">
        <f>IF(D176="","","CONTRACT TITLE: ")</f>
        <v xml:space="preserve">CONTRACT TITLE: </v>
      </c>
      <c r="B176" s="8"/>
      <c r="C176" s="8"/>
      <c r="D176" s="103" t="s">
        <v>1553</v>
      </c>
      <c r="E176" s="103"/>
      <c r="F176" s="103"/>
      <c r="G176" s="103"/>
      <c r="H176" s="103"/>
      <c r="I176" s="103"/>
    </row>
    <row r="177" spans="1:10" ht="13.8" x14ac:dyDescent="0.25">
      <c r="A177" s="2" t="str">
        <f>IF((C177&amp;E177)="","",UPPER("SCHEDULE:"))</f>
        <v>SCHEDULE:</v>
      </c>
      <c r="B177" s="2"/>
      <c r="C177" s="15" t="s">
        <v>302</v>
      </c>
      <c r="D177" s="20"/>
      <c r="E177" s="113" t="s">
        <v>1455</v>
      </c>
      <c r="F177" s="113"/>
      <c r="G177" s="113"/>
      <c r="H177" s="113"/>
      <c r="I177" s="113"/>
    </row>
    <row r="178" spans="1:10" ht="15" customHeight="1" x14ac:dyDescent="0.25">
      <c r="A178" s="2" t="str">
        <f>IF((C178&amp;E178)="","","SERIES:")</f>
        <v/>
      </c>
      <c r="B178" s="2"/>
      <c r="C178" s="15" t="s">
        <v>0</v>
      </c>
      <c r="D178" s="15"/>
      <c r="E178" s="113" t="s">
        <v>0</v>
      </c>
      <c r="F178" s="113"/>
      <c r="G178" s="113"/>
      <c r="H178" s="113"/>
      <c r="I178" s="113"/>
    </row>
    <row r="179" spans="1:10" ht="28.5" customHeight="1" x14ac:dyDescent="0.25">
      <c r="A179" s="2" t="str">
        <f>IF((C179&amp;E179)="","","SECTION:")</f>
        <v>SECTION:</v>
      </c>
      <c r="B179" s="2"/>
      <c r="C179" s="15" t="s">
        <v>1100</v>
      </c>
      <c r="D179" s="15"/>
      <c r="E179" s="114" t="s">
        <v>1198</v>
      </c>
      <c r="F179" s="114"/>
      <c r="G179" s="114"/>
      <c r="H179" s="114"/>
      <c r="I179" s="114"/>
      <c r="J179" s="21" t="s">
        <v>539</v>
      </c>
    </row>
    <row r="180" spans="1:10" ht="22.5" customHeight="1" x14ac:dyDescent="0.25">
      <c r="A180" s="1" t="s">
        <v>2</v>
      </c>
      <c r="B180" s="115" t="s">
        <v>96</v>
      </c>
      <c r="C180" s="115"/>
      <c r="D180" s="115"/>
      <c r="E180" s="115"/>
      <c r="F180" s="1" t="s">
        <v>1</v>
      </c>
      <c r="G180" s="1" t="s">
        <v>727</v>
      </c>
      <c r="H180" s="1" t="s">
        <v>345</v>
      </c>
      <c r="I180" s="1" t="s">
        <v>833</v>
      </c>
    </row>
    <row r="181" spans="1:10" ht="18" customHeight="1" x14ac:dyDescent="0.25">
      <c r="A181" s="4"/>
      <c r="B181" s="116"/>
      <c r="C181" s="117"/>
      <c r="D181" s="117"/>
      <c r="E181" s="118"/>
      <c r="F181" s="4"/>
      <c r="G181" s="4"/>
      <c r="H181" s="4"/>
      <c r="I181" s="4"/>
    </row>
    <row r="182" spans="1:10" ht="26.25" customHeight="1" x14ac:dyDescent="0.25">
      <c r="A182" s="24"/>
      <c r="B182" s="50" t="s">
        <v>1241</v>
      </c>
      <c r="C182" s="2"/>
      <c r="D182" s="2"/>
      <c r="E182" s="52"/>
      <c r="F182" s="25"/>
      <c r="G182" s="25"/>
      <c r="H182" s="24"/>
      <c r="I182" s="51">
        <f>I173</f>
        <v>0</v>
      </c>
    </row>
    <row r="183" spans="1:10" ht="33.15" customHeight="1" x14ac:dyDescent="0.25">
      <c r="A183" s="24"/>
      <c r="B183" s="119"/>
      <c r="C183" s="120"/>
      <c r="D183" s="120"/>
      <c r="E183" s="121"/>
      <c r="F183" s="25"/>
      <c r="G183" s="25"/>
      <c r="H183" s="25"/>
      <c r="I183" s="48"/>
      <c r="J183" s="23" t="s">
        <v>1473</v>
      </c>
    </row>
    <row r="184" spans="1:10" ht="21.9" customHeight="1" x14ac:dyDescent="0.25">
      <c r="A184" s="7" t="s">
        <v>1295</v>
      </c>
      <c r="B184" s="122" t="s">
        <v>791</v>
      </c>
      <c r="C184" s="123"/>
      <c r="D184" s="123"/>
      <c r="E184" s="123"/>
      <c r="F184" s="19" t="s">
        <v>0</v>
      </c>
      <c r="G184" s="9"/>
      <c r="H184" s="5"/>
      <c r="I184" s="5"/>
      <c r="J184" s="23" t="s">
        <v>413</v>
      </c>
    </row>
    <row r="185" spans="1:10" ht="21.9" customHeight="1" x14ac:dyDescent="0.25">
      <c r="A185" s="7" t="s">
        <v>0</v>
      </c>
      <c r="B185" s="7" t="s">
        <v>322</v>
      </c>
      <c r="C185" s="108" t="s">
        <v>1290</v>
      </c>
      <c r="D185" s="108"/>
      <c r="E185" s="108"/>
      <c r="F185" s="19" t="s">
        <v>1375</v>
      </c>
      <c r="G185" s="6">
        <v>2</v>
      </c>
      <c r="H185" s="10">
        <v>0</v>
      </c>
      <c r="I185" s="5">
        <f t="shared" ref="I185:I188" si="19">ROUND(G185 * H185,2)</f>
        <v>0</v>
      </c>
      <c r="J185" s="23" t="s">
        <v>1475</v>
      </c>
    </row>
    <row r="186" spans="1:10" ht="36" customHeight="1" x14ac:dyDescent="0.25">
      <c r="A186" s="7" t="s">
        <v>0</v>
      </c>
      <c r="B186" s="7" t="s">
        <v>695</v>
      </c>
      <c r="C186" s="108" t="s">
        <v>503</v>
      </c>
      <c r="D186" s="108"/>
      <c r="E186" s="108"/>
      <c r="F186" s="19" t="s">
        <v>1464</v>
      </c>
      <c r="G186" s="6">
        <v>42050</v>
      </c>
      <c r="H186" s="10">
        <v>0</v>
      </c>
      <c r="I186" s="5">
        <f t="shared" si="19"/>
        <v>0</v>
      </c>
      <c r="J186" s="23" t="s">
        <v>1382</v>
      </c>
    </row>
    <row r="187" spans="1:10" ht="36" customHeight="1" x14ac:dyDescent="0.25">
      <c r="A187" s="7" t="s">
        <v>136</v>
      </c>
      <c r="B187" s="122" t="s">
        <v>1104</v>
      </c>
      <c r="C187" s="123"/>
      <c r="D187" s="123"/>
      <c r="E187" s="123"/>
      <c r="F187" s="19" t="s">
        <v>1158</v>
      </c>
      <c r="G187" s="6">
        <v>14630</v>
      </c>
      <c r="H187" s="10">
        <v>0</v>
      </c>
      <c r="I187" s="5">
        <f t="shared" si="19"/>
        <v>0</v>
      </c>
      <c r="J187" s="23" t="s">
        <v>1383</v>
      </c>
    </row>
    <row r="188" spans="1:10" ht="36" customHeight="1" x14ac:dyDescent="0.25">
      <c r="A188" s="7" t="s">
        <v>510</v>
      </c>
      <c r="B188" s="122" t="s">
        <v>904</v>
      </c>
      <c r="C188" s="123"/>
      <c r="D188" s="123"/>
      <c r="E188" s="123"/>
      <c r="F188" s="19" t="s">
        <v>129</v>
      </c>
      <c r="G188" s="6">
        <v>29680</v>
      </c>
      <c r="H188" s="10">
        <v>0</v>
      </c>
      <c r="I188" s="5">
        <f t="shared" si="19"/>
        <v>0</v>
      </c>
      <c r="J188" s="23" t="s">
        <v>1004</v>
      </c>
    </row>
    <row r="189" spans="1:10" ht="21.9" customHeight="1" x14ac:dyDescent="0.25">
      <c r="A189" s="7" t="s">
        <v>903</v>
      </c>
      <c r="B189" s="122" t="s">
        <v>321</v>
      </c>
      <c r="C189" s="123"/>
      <c r="D189" s="123"/>
      <c r="E189" s="123"/>
      <c r="F189" s="19" t="s">
        <v>0</v>
      </c>
      <c r="G189" s="9"/>
      <c r="H189" s="5"/>
      <c r="I189" s="5"/>
      <c r="J189" s="23" t="s">
        <v>137</v>
      </c>
    </row>
    <row r="190" spans="1:10" ht="33.75" customHeight="1" x14ac:dyDescent="0.25">
      <c r="A190" s="7" t="s">
        <v>0</v>
      </c>
      <c r="B190" s="7" t="s">
        <v>696</v>
      </c>
      <c r="C190" s="108" t="s">
        <v>905</v>
      </c>
      <c r="D190" s="108"/>
      <c r="E190" s="108"/>
      <c r="F190" s="19" t="s">
        <v>1054</v>
      </c>
      <c r="G190" s="6">
        <v>18</v>
      </c>
      <c r="H190" s="10">
        <v>0</v>
      </c>
      <c r="I190" s="5">
        <f t="shared" ref="I190:I191" si="20">ROUND(G190 * H190,2)</f>
        <v>0</v>
      </c>
      <c r="J190" s="23" t="s">
        <v>906</v>
      </c>
    </row>
    <row r="191" spans="1:10" ht="33.75" customHeight="1" x14ac:dyDescent="0.25">
      <c r="A191" s="7" t="s">
        <v>1296</v>
      </c>
      <c r="B191" s="127" t="s">
        <v>415</v>
      </c>
      <c r="C191" s="128"/>
      <c r="D191" s="128"/>
      <c r="E191" s="128"/>
      <c r="F191" s="19" t="s">
        <v>38</v>
      </c>
      <c r="G191" s="6">
        <v>500</v>
      </c>
      <c r="H191" s="10">
        <v>0</v>
      </c>
      <c r="I191" s="5">
        <f t="shared" si="20"/>
        <v>0</v>
      </c>
      <c r="J191" s="23" t="s">
        <v>58</v>
      </c>
    </row>
    <row r="192" spans="1:10" ht="33.15" customHeight="1" x14ac:dyDescent="0.25">
      <c r="A192" s="7" t="s">
        <v>0</v>
      </c>
      <c r="B192" s="122" t="s">
        <v>39</v>
      </c>
      <c r="C192" s="123"/>
      <c r="D192" s="123"/>
      <c r="E192" s="123"/>
      <c r="F192" s="19" t="s">
        <v>0</v>
      </c>
      <c r="G192" s="9"/>
      <c r="H192" s="5"/>
      <c r="I192" s="5"/>
      <c r="J192" s="23" t="s">
        <v>214</v>
      </c>
    </row>
    <row r="193" spans="1:10" ht="33.15" customHeight="1" x14ac:dyDescent="0.25">
      <c r="A193" s="7" t="s">
        <v>1361</v>
      </c>
      <c r="B193" s="107" t="s">
        <v>511</v>
      </c>
      <c r="C193" s="108"/>
      <c r="D193" s="108"/>
      <c r="E193" s="108"/>
      <c r="F193" s="19" t="s">
        <v>0</v>
      </c>
      <c r="G193" s="9"/>
      <c r="H193" s="5"/>
      <c r="I193" s="5"/>
      <c r="J193" s="23" t="s">
        <v>795</v>
      </c>
    </row>
    <row r="194" spans="1:10" ht="33.75" customHeight="1" x14ac:dyDescent="0.25">
      <c r="A194" s="7" t="s">
        <v>583</v>
      </c>
      <c r="B194" s="107" t="s">
        <v>1204</v>
      </c>
      <c r="C194" s="108"/>
      <c r="D194" s="108"/>
      <c r="E194" s="108"/>
      <c r="F194" s="19" t="s">
        <v>38</v>
      </c>
      <c r="G194" s="6">
        <v>500</v>
      </c>
      <c r="H194" s="10">
        <v>0</v>
      </c>
      <c r="I194" s="5">
        <f>ROUND(G194 * H194,2)</f>
        <v>0</v>
      </c>
      <c r="J194" s="23" t="s">
        <v>584</v>
      </c>
    </row>
    <row r="195" spans="1:10" ht="33.15" customHeight="1" x14ac:dyDescent="0.25">
      <c r="A195" s="94" t="s">
        <v>1450</v>
      </c>
      <c r="B195" s="129" t="s">
        <v>1362</v>
      </c>
      <c r="C195" s="130"/>
      <c r="D195" s="130"/>
      <c r="E195" s="130"/>
      <c r="F195" s="96" t="s">
        <v>0</v>
      </c>
      <c r="G195" s="97"/>
      <c r="H195" s="98"/>
      <c r="I195" s="98"/>
      <c r="J195" s="23" t="s">
        <v>1297</v>
      </c>
    </row>
    <row r="196" spans="1:10" ht="33.15" customHeight="1" x14ac:dyDescent="0.25">
      <c r="A196" s="94" t="s">
        <v>570</v>
      </c>
      <c r="B196" s="129" t="s">
        <v>1205</v>
      </c>
      <c r="C196" s="130"/>
      <c r="D196" s="130"/>
      <c r="E196" s="130"/>
      <c r="F196" s="96"/>
      <c r="G196" s="99"/>
      <c r="H196" s="100"/>
      <c r="I196" s="98"/>
      <c r="J196" s="23" t="s">
        <v>59</v>
      </c>
    </row>
    <row r="197" spans="1:10" ht="33.15" customHeight="1" x14ac:dyDescent="0.25">
      <c r="A197" s="94"/>
      <c r="B197" s="94" t="s">
        <v>0</v>
      </c>
      <c r="C197" s="101" t="s">
        <v>626</v>
      </c>
      <c r="D197" s="130" t="s">
        <v>1007</v>
      </c>
      <c r="E197" s="130"/>
      <c r="F197" s="96" t="s">
        <v>51</v>
      </c>
      <c r="G197" s="99">
        <v>3500</v>
      </c>
      <c r="H197" s="100">
        <v>0</v>
      </c>
      <c r="I197" s="98">
        <f>ROUND(G197 * H197,2)</f>
        <v>0</v>
      </c>
      <c r="J197" s="23"/>
    </row>
    <row r="198" spans="1:10" ht="18.75" customHeight="1" x14ac:dyDescent="0.25">
      <c r="A198" s="7" t="s">
        <v>983</v>
      </c>
      <c r="B198" s="107" t="s">
        <v>416</v>
      </c>
      <c r="C198" s="108"/>
      <c r="D198" s="108"/>
      <c r="E198" s="108"/>
      <c r="F198" s="19" t="s">
        <v>0</v>
      </c>
      <c r="G198" s="9"/>
      <c r="H198" s="5"/>
      <c r="I198" s="5"/>
      <c r="J198" s="23" t="s">
        <v>693</v>
      </c>
    </row>
    <row r="199" spans="1:10" ht="12.9" customHeight="1" x14ac:dyDescent="0.25">
      <c r="A199" s="7" t="s">
        <v>0</v>
      </c>
      <c r="B199" s="7" t="s">
        <v>0</v>
      </c>
      <c r="C199" s="17" t="s">
        <v>1414</v>
      </c>
      <c r="D199" s="108" t="s">
        <v>694</v>
      </c>
      <c r="E199" s="108"/>
      <c r="F199" s="19" t="s">
        <v>51</v>
      </c>
      <c r="G199" s="6">
        <v>5000</v>
      </c>
      <c r="H199" s="10">
        <v>0</v>
      </c>
      <c r="I199" s="5">
        <f>ROUND(G199 * H199,2)</f>
        <v>0</v>
      </c>
    </row>
    <row r="200" spans="1:10" ht="12.9" customHeight="1" x14ac:dyDescent="0.25">
      <c r="A200" s="16"/>
      <c r="B200" s="109"/>
      <c r="C200" s="110"/>
      <c r="D200" s="110"/>
      <c r="E200" s="111"/>
      <c r="F200" s="16"/>
      <c r="G200" s="12"/>
      <c r="H200" s="12"/>
      <c r="I200" s="12"/>
    </row>
    <row r="201" spans="1:10" ht="12.9" customHeight="1" x14ac:dyDescent="0.25">
      <c r="A201" s="16"/>
      <c r="B201" s="109"/>
      <c r="C201" s="110"/>
      <c r="D201" s="110"/>
      <c r="E201" s="111"/>
      <c r="F201" s="16"/>
      <c r="G201" s="12"/>
      <c r="H201" s="12"/>
      <c r="I201" s="12"/>
    </row>
    <row r="202" spans="1:10" ht="12.9" customHeight="1" x14ac:dyDescent="0.25">
      <c r="A202" s="16"/>
      <c r="B202" s="109"/>
      <c r="C202" s="110"/>
      <c r="D202" s="110"/>
      <c r="E202" s="111"/>
      <c r="F202" s="16"/>
      <c r="G202" s="12"/>
      <c r="H202" s="12"/>
      <c r="I202" s="12"/>
    </row>
    <row r="203" spans="1:10" ht="12.9" customHeight="1" x14ac:dyDescent="0.25">
      <c r="A203" s="16"/>
      <c r="B203" s="109"/>
      <c r="C203" s="110"/>
      <c r="D203" s="110"/>
      <c r="E203" s="111"/>
      <c r="F203" s="16"/>
      <c r="G203" s="12"/>
      <c r="H203" s="12"/>
      <c r="I203" s="12"/>
    </row>
    <row r="204" spans="1:10" ht="12.9" customHeight="1" x14ac:dyDescent="0.25">
      <c r="A204" s="16"/>
      <c r="B204" s="109"/>
      <c r="C204" s="110"/>
      <c r="D204" s="110"/>
      <c r="E204" s="111"/>
      <c r="F204" s="16"/>
      <c r="G204" s="12"/>
      <c r="H204" s="12"/>
      <c r="I204" s="12"/>
    </row>
    <row r="205" spans="1:10" ht="12.9" customHeight="1" x14ac:dyDescent="0.25">
      <c r="A205" s="16"/>
      <c r="B205" s="109"/>
      <c r="C205" s="110"/>
      <c r="D205" s="110"/>
      <c r="E205" s="111"/>
      <c r="F205" s="16"/>
      <c r="G205" s="12"/>
      <c r="H205" s="12"/>
      <c r="I205" s="12"/>
    </row>
    <row r="206" spans="1:10" ht="12.9" customHeight="1" x14ac:dyDescent="0.25">
      <c r="A206" s="16"/>
      <c r="B206" s="109"/>
      <c r="C206" s="110"/>
      <c r="D206" s="110"/>
      <c r="E206" s="111"/>
      <c r="F206" s="16"/>
      <c r="G206" s="12"/>
      <c r="H206" s="12"/>
      <c r="I206" s="12"/>
    </row>
    <row r="207" spans="1:10" ht="12.9" customHeight="1" x14ac:dyDescent="0.25">
      <c r="A207" s="16"/>
      <c r="B207" s="109"/>
      <c r="C207" s="110"/>
      <c r="D207" s="110"/>
      <c r="E207" s="111"/>
      <c r="F207" s="16"/>
      <c r="G207" s="12"/>
      <c r="H207" s="12"/>
      <c r="I207" s="12"/>
    </row>
    <row r="208" spans="1:10" ht="11.1" customHeight="1" x14ac:dyDescent="0.25">
      <c r="A208" s="16"/>
      <c r="B208" s="109"/>
      <c r="C208" s="110"/>
      <c r="D208" s="110"/>
      <c r="E208" s="111"/>
      <c r="F208" s="16"/>
      <c r="G208" s="12"/>
      <c r="H208" s="12"/>
      <c r="I208" s="12"/>
    </row>
    <row r="209" spans="1:9" ht="18" customHeight="1" x14ac:dyDescent="0.25">
      <c r="A209" s="16"/>
      <c r="B209" s="109"/>
      <c r="C209" s="110"/>
      <c r="D209" s="110"/>
      <c r="E209" s="111"/>
      <c r="F209" s="16"/>
      <c r="G209" s="12"/>
      <c r="H209" s="12"/>
      <c r="I209" s="12"/>
    </row>
    <row r="210" spans="1:9" ht="0.9" customHeight="1" x14ac:dyDescent="0.25">
      <c r="A210" s="26" t="str">
        <f>"TOTAL FOR " &amp; UPPER("Section") &amp; "  C3.3 CARRIED FORWARD TO SUMMARY"</f>
        <v>TOTAL FOR SECTION  C3.3 CARRIED FORWARD TO SUMMARY</v>
      </c>
      <c r="B210" s="3"/>
      <c r="C210" s="3"/>
      <c r="D210" s="3"/>
      <c r="E210" s="3"/>
      <c r="F210" s="3"/>
      <c r="G210" s="3"/>
      <c r="H210" s="28"/>
      <c r="I210" s="27">
        <f>SUM(I149:I172)+SUM(I184:I209)</f>
        <v>0</v>
      </c>
    </row>
    <row r="211" spans="1:9" ht="15.9" customHeight="1" x14ac:dyDescent="0.25"/>
    <row r="212" spans="1:9" ht="13.8" x14ac:dyDescent="0.3">
      <c r="A212" s="112" t="s">
        <v>796</v>
      </c>
      <c r="B212" s="112"/>
      <c r="C212" s="112"/>
      <c r="D212" s="112"/>
      <c r="E212" s="112"/>
      <c r="F212" s="112"/>
      <c r="G212" s="112"/>
      <c r="H212" s="112"/>
      <c r="I212" s="112"/>
    </row>
  </sheetData>
  <mergeCells count="194">
    <mergeCell ref="D2:I2"/>
    <mergeCell ref="E3:I3"/>
    <mergeCell ref="E4:I4"/>
    <mergeCell ref="E5:I5"/>
    <mergeCell ref="B6:E6"/>
    <mergeCell ref="B7:E7"/>
    <mergeCell ref="B8:E8"/>
    <mergeCell ref="C9:E9"/>
    <mergeCell ref="D10:E10"/>
    <mergeCell ref="C11:E11"/>
    <mergeCell ref="B12:E12"/>
    <mergeCell ref="C13:E13"/>
    <mergeCell ref="B14:E14"/>
    <mergeCell ref="C15:E15"/>
    <mergeCell ref="D16:E16"/>
    <mergeCell ref="C17:E17"/>
    <mergeCell ref="C18:E18"/>
    <mergeCell ref="B19:E19"/>
    <mergeCell ref="C20:E20"/>
    <mergeCell ref="C21:E21"/>
    <mergeCell ref="C22:E22"/>
    <mergeCell ref="B23:E23"/>
    <mergeCell ref="C24:E24"/>
    <mergeCell ref="B25:E25"/>
    <mergeCell ref="B26:E26"/>
    <mergeCell ref="A28:I28"/>
    <mergeCell ref="D30:I30"/>
    <mergeCell ref="E31:I31"/>
    <mergeCell ref="E32:I32"/>
    <mergeCell ref="E33:I33"/>
    <mergeCell ref="B34:E34"/>
    <mergeCell ref="B35:E35"/>
    <mergeCell ref="B37:E37"/>
    <mergeCell ref="B38:E38"/>
    <mergeCell ref="C39:E39"/>
    <mergeCell ref="D40:E40"/>
    <mergeCell ref="D41:E41"/>
    <mergeCell ref="B42:E42"/>
    <mergeCell ref="C43:E43"/>
    <mergeCell ref="B44:E44"/>
    <mergeCell ref="B46:E46"/>
    <mergeCell ref="D47:E47"/>
    <mergeCell ref="B48:E48"/>
    <mergeCell ref="C49:E49"/>
    <mergeCell ref="C50:E50"/>
    <mergeCell ref="C51:E51"/>
    <mergeCell ref="C52:E52"/>
    <mergeCell ref="B53:E53"/>
    <mergeCell ref="D45:E45"/>
    <mergeCell ref="C54:E54"/>
    <mergeCell ref="B55:E55"/>
    <mergeCell ref="B56:E56"/>
    <mergeCell ref="B57:E57"/>
    <mergeCell ref="B58:E58"/>
    <mergeCell ref="B59:E59"/>
    <mergeCell ref="B60:E60"/>
    <mergeCell ref="B61:E61"/>
    <mergeCell ref="B62:E62"/>
    <mergeCell ref="B63:E63"/>
    <mergeCell ref="A66:I66"/>
    <mergeCell ref="D68:I68"/>
    <mergeCell ref="E69:I69"/>
    <mergeCell ref="E70:I70"/>
    <mergeCell ref="E71:I71"/>
    <mergeCell ref="B72:E72"/>
    <mergeCell ref="B73:E73"/>
    <mergeCell ref="B74:E74"/>
    <mergeCell ref="C75:E75"/>
    <mergeCell ref="D76:E76"/>
    <mergeCell ref="D77:E77"/>
    <mergeCell ref="C78:E78"/>
    <mergeCell ref="C79:E79"/>
    <mergeCell ref="B80:E80"/>
    <mergeCell ref="C81:E81"/>
    <mergeCell ref="C82:E82"/>
    <mergeCell ref="D83:E83"/>
    <mergeCell ref="C84:E84"/>
    <mergeCell ref="D85:E85"/>
    <mergeCell ref="D86:E86"/>
    <mergeCell ref="B87:E87"/>
    <mergeCell ref="C88:E88"/>
    <mergeCell ref="D89:E89"/>
    <mergeCell ref="D90:E90"/>
    <mergeCell ref="B91:E91"/>
    <mergeCell ref="C92:E92"/>
    <mergeCell ref="D93:E93"/>
    <mergeCell ref="B94:E94"/>
    <mergeCell ref="C95:E95"/>
    <mergeCell ref="C96:E96"/>
    <mergeCell ref="D97:E97"/>
    <mergeCell ref="A99:I99"/>
    <mergeCell ref="D101:I101"/>
    <mergeCell ref="E102:I102"/>
    <mergeCell ref="E103:I103"/>
    <mergeCell ref="E104:I104"/>
    <mergeCell ref="B105:E105"/>
    <mergeCell ref="B106:E106"/>
    <mergeCell ref="B108:E108"/>
    <mergeCell ref="D109:E109"/>
    <mergeCell ref="C110:E110"/>
    <mergeCell ref="D111:E111"/>
    <mergeCell ref="D112:E112"/>
    <mergeCell ref="B113:E113"/>
    <mergeCell ref="C114:E114"/>
    <mergeCell ref="C115:E115"/>
    <mergeCell ref="D116:E116"/>
    <mergeCell ref="D117:E117"/>
    <mergeCell ref="C118:E118"/>
    <mergeCell ref="B119:E119"/>
    <mergeCell ref="B121:E121"/>
    <mergeCell ref="D122:E122"/>
    <mergeCell ref="B123:E123"/>
    <mergeCell ref="C124:E124"/>
    <mergeCell ref="C125:E125"/>
    <mergeCell ref="B126:E126"/>
    <mergeCell ref="B127:E127"/>
    <mergeCell ref="B128:E128"/>
    <mergeCell ref="B129:E129"/>
    <mergeCell ref="D130:E130"/>
    <mergeCell ref="B131:E131"/>
    <mergeCell ref="B132:E132"/>
    <mergeCell ref="B133:E133"/>
    <mergeCell ref="B134:E134"/>
    <mergeCell ref="B135:E135"/>
    <mergeCell ref="B136:E136"/>
    <mergeCell ref="B137:E137"/>
    <mergeCell ref="B138:E138"/>
    <mergeCell ref="B139:E139"/>
    <mergeCell ref="A141:I141"/>
    <mergeCell ref="D143:I143"/>
    <mergeCell ref="E144:I144"/>
    <mergeCell ref="E145:I145"/>
    <mergeCell ref="E146:I146"/>
    <mergeCell ref="B147:E147"/>
    <mergeCell ref="B148:E148"/>
    <mergeCell ref="B149:E149"/>
    <mergeCell ref="C150:E150"/>
    <mergeCell ref="D151:E151"/>
    <mergeCell ref="C162:E162"/>
    <mergeCell ref="D163:E163"/>
    <mergeCell ref="D164:E164"/>
    <mergeCell ref="D165:E165"/>
    <mergeCell ref="B166:E166"/>
    <mergeCell ref="C167:E167"/>
    <mergeCell ref="B168:E168"/>
    <mergeCell ref="C169:E169"/>
    <mergeCell ref="D152:E152"/>
    <mergeCell ref="B153:E153"/>
    <mergeCell ref="C154:E154"/>
    <mergeCell ref="C155:E155"/>
    <mergeCell ref="C156:E156"/>
    <mergeCell ref="B157:E157"/>
    <mergeCell ref="C158:E158"/>
    <mergeCell ref="D159:E159"/>
    <mergeCell ref="D160:E160"/>
    <mergeCell ref="D161:E161"/>
    <mergeCell ref="B184:E184"/>
    <mergeCell ref="C185:E185"/>
    <mergeCell ref="C186:E186"/>
    <mergeCell ref="B187:E187"/>
    <mergeCell ref="B188:E188"/>
    <mergeCell ref="B189:E189"/>
    <mergeCell ref="B170:E170"/>
    <mergeCell ref="B171:E171"/>
    <mergeCell ref="B172:E172"/>
    <mergeCell ref="A174:I174"/>
    <mergeCell ref="D176:I176"/>
    <mergeCell ref="E177:I177"/>
    <mergeCell ref="E178:I178"/>
    <mergeCell ref="E179:I179"/>
    <mergeCell ref="B180:E180"/>
    <mergeCell ref="B181:E181"/>
    <mergeCell ref="B183:E183"/>
    <mergeCell ref="B209:E209"/>
    <mergeCell ref="A212:I212"/>
    <mergeCell ref="B200:E200"/>
    <mergeCell ref="B201:E201"/>
    <mergeCell ref="B202:E202"/>
    <mergeCell ref="B203:E203"/>
    <mergeCell ref="B204:E204"/>
    <mergeCell ref="B205:E205"/>
    <mergeCell ref="B206:E206"/>
    <mergeCell ref="B207:E207"/>
    <mergeCell ref="B208:E208"/>
    <mergeCell ref="C190:E190"/>
    <mergeCell ref="B191:E191"/>
    <mergeCell ref="B192:E192"/>
    <mergeCell ref="B193:E193"/>
    <mergeCell ref="B194:E194"/>
    <mergeCell ref="B195:E195"/>
    <mergeCell ref="B196:E196"/>
    <mergeCell ref="B198:E198"/>
    <mergeCell ref="D199:E199"/>
    <mergeCell ref="D197:E197"/>
  </mergeCells>
  <pageMargins left="0.47244094488188981" right="0.19685039370078741" top="0.39370078740157483" bottom="0.23622047244094491" header="0.31496062992125984" footer="0.23622047244094491"/>
  <pageSetup paperSize="9" scale="90" orientation="portrait" r:id="rId1"/>
  <rowBreaks count="5" manualBreakCount="5">
    <brk id="28" max="16383" man="1"/>
    <brk id="66" max="16383" man="1"/>
    <brk id="99" max="16383" man="1"/>
    <brk id="141" max="16383" man="1"/>
    <brk id="17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L156"/>
  <sheetViews>
    <sheetView view="pageBreakPreview" topLeftCell="A50" zoomScaleNormal="100" zoomScaleSheetLayoutView="100" workbookViewId="0">
      <selection activeCell="R41" sqref="R41"/>
    </sheetView>
  </sheetViews>
  <sheetFormatPr defaultRowHeight="13.2" x14ac:dyDescent="0.25"/>
  <cols>
    <col min="1" max="1" width="7.6640625" customWidth="1"/>
    <col min="2" max="2" width="7.88671875" customWidth="1"/>
    <col min="3" max="4" width="3.33203125" customWidth="1"/>
    <col min="5" max="5" width="34" customWidth="1"/>
    <col min="6" max="6" width="7.6640625" customWidth="1"/>
    <col min="7" max="8" width="11.33203125" customWidth="1"/>
    <col min="9" max="9" width="11.6640625" customWidth="1"/>
    <col min="10" max="10" width="40.6640625" hidden="1" customWidth="1"/>
  </cols>
  <sheetData>
    <row r="1" spans="1:12" ht="12.9" customHeight="1" x14ac:dyDescent="0.25">
      <c r="A1" s="2" t="str">
        <f>IF(D1="","","CONTRACT: ")</f>
        <v xml:space="preserve">CONTRACT: </v>
      </c>
      <c r="B1" s="2"/>
      <c r="C1" s="18"/>
      <c r="D1" s="2" t="s">
        <v>1552</v>
      </c>
      <c r="E1" s="2"/>
      <c r="F1" s="11"/>
      <c r="G1" s="11"/>
      <c r="H1" s="11"/>
      <c r="I1" s="22"/>
    </row>
    <row r="2" spans="1:12" ht="48.6" customHeight="1" x14ac:dyDescent="0.25">
      <c r="A2" s="8" t="str">
        <f>IF(D2="","","CONTRACT TITLE: ")</f>
        <v xml:space="preserve">CONTRACT TITLE: </v>
      </c>
      <c r="B2" s="8"/>
      <c r="C2" s="8"/>
      <c r="D2" s="103" t="s">
        <v>1553</v>
      </c>
      <c r="E2" s="103"/>
      <c r="F2" s="103"/>
      <c r="G2" s="103"/>
      <c r="H2" s="103"/>
      <c r="I2" s="103"/>
    </row>
    <row r="3" spans="1:12" ht="12.9" customHeight="1" x14ac:dyDescent="0.25">
      <c r="A3" s="2" t="str">
        <f>IF((C3&amp;E3)="","",UPPER("SCHEDULE:"))</f>
        <v>SCHEDULE:</v>
      </c>
      <c r="B3" s="2"/>
      <c r="C3" s="15" t="s">
        <v>1551</v>
      </c>
      <c r="D3" s="20"/>
      <c r="E3" s="113" t="s">
        <v>1478</v>
      </c>
      <c r="F3" s="113"/>
      <c r="G3" s="113"/>
      <c r="H3" s="113"/>
      <c r="I3" s="113"/>
    </row>
    <row r="4" spans="1:12" ht="12.9" hidden="1" customHeight="1" x14ac:dyDescent="0.25">
      <c r="A4" s="2" t="str">
        <f>IF((C4&amp;E4)="","","SERIES:")</f>
        <v/>
      </c>
      <c r="B4" s="2"/>
      <c r="C4" s="15" t="s">
        <v>0</v>
      </c>
      <c r="D4" s="15"/>
      <c r="E4" s="113" t="s">
        <v>0</v>
      </c>
      <c r="F4" s="113"/>
      <c r="G4" s="113"/>
      <c r="H4" s="113"/>
      <c r="I4" s="113"/>
    </row>
    <row r="5" spans="1:12" ht="12.9" customHeight="1" x14ac:dyDescent="0.25">
      <c r="A5" s="2" t="str">
        <f>IF((C5&amp;E5)="","","SECTION:")</f>
        <v>SECTION:</v>
      </c>
      <c r="B5" s="2"/>
      <c r="C5" s="15" t="s">
        <v>1106</v>
      </c>
      <c r="D5" s="15"/>
      <c r="E5" s="114" t="s">
        <v>325</v>
      </c>
      <c r="F5" s="114"/>
      <c r="G5" s="114"/>
      <c r="H5" s="114"/>
      <c r="I5" s="114"/>
    </row>
    <row r="6" spans="1:12" ht="28.5" customHeight="1" x14ac:dyDescent="0.25">
      <c r="A6" s="1" t="s">
        <v>2</v>
      </c>
      <c r="B6" s="115" t="s">
        <v>96</v>
      </c>
      <c r="C6" s="115"/>
      <c r="D6" s="115"/>
      <c r="E6" s="115"/>
      <c r="F6" s="1" t="s">
        <v>1</v>
      </c>
      <c r="G6" s="1" t="s">
        <v>727</v>
      </c>
      <c r="H6" s="1" t="s">
        <v>345</v>
      </c>
      <c r="I6" s="1" t="s">
        <v>833</v>
      </c>
      <c r="J6" s="21" t="s">
        <v>539</v>
      </c>
    </row>
    <row r="7" spans="1:12" ht="4.5" customHeight="1" x14ac:dyDescent="0.25">
      <c r="A7" s="4"/>
      <c r="B7" s="116"/>
      <c r="C7" s="117"/>
      <c r="D7" s="117"/>
      <c r="E7" s="118"/>
      <c r="F7" s="4"/>
      <c r="G7" s="4"/>
      <c r="H7" s="4"/>
      <c r="I7" s="4"/>
    </row>
    <row r="8" spans="1:12" ht="21.9" customHeight="1" x14ac:dyDescent="0.25">
      <c r="A8" s="7" t="s">
        <v>699</v>
      </c>
      <c r="B8" s="122" t="s">
        <v>908</v>
      </c>
      <c r="C8" s="123"/>
      <c r="D8" s="123"/>
      <c r="E8" s="123"/>
      <c r="F8" s="19" t="s">
        <v>0</v>
      </c>
      <c r="G8" s="9"/>
      <c r="H8" s="5"/>
      <c r="I8" s="5"/>
      <c r="J8" s="23" t="s">
        <v>1367</v>
      </c>
    </row>
    <row r="9" spans="1:12" ht="21.9" customHeight="1" x14ac:dyDescent="0.25">
      <c r="A9" s="7" t="s">
        <v>0</v>
      </c>
      <c r="B9" s="7" t="s">
        <v>210</v>
      </c>
      <c r="C9" s="108" t="s">
        <v>909</v>
      </c>
      <c r="D9" s="108"/>
      <c r="E9" s="108"/>
      <c r="F9" s="19" t="s">
        <v>38</v>
      </c>
      <c r="G9" s="6">
        <v>20000</v>
      </c>
      <c r="H9" s="10">
        <v>0</v>
      </c>
      <c r="I9" s="5">
        <f t="shared" ref="I9:I12" si="0">ROUND(G9 * H9,2)</f>
        <v>0</v>
      </c>
      <c r="J9" s="23" t="s">
        <v>1385</v>
      </c>
      <c r="L9">
        <v>20000</v>
      </c>
    </row>
    <row r="10" spans="1:12" ht="21.9" customHeight="1" x14ac:dyDescent="0.25">
      <c r="A10" s="7" t="s">
        <v>0</v>
      </c>
      <c r="B10" s="7" t="s">
        <v>586</v>
      </c>
      <c r="C10" s="108" t="s">
        <v>702</v>
      </c>
      <c r="D10" s="108"/>
      <c r="E10" s="108"/>
      <c r="F10" s="19" t="s">
        <v>38</v>
      </c>
      <c r="G10" s="6">
        <v>1000</v>
      </c>
      <c r="H10" s="10">
        <v>0</v>
      </c>
      <c r="I10" s="5">
        <f t="shared" si="0"/>
        <v>0</v>
      </c>
      <c r="J10" s="23" t="s">
        <v>215</v>
      </c>
      <c r="L10">
        <v>1000</v>
      </c>
    </row>
    <row r="11" spans="1:12" ht="21.9" customHeight="1" x14ac:dyDescent="0.25">
      <c r="A11" s="7" t="s">
        <v>0</v>
      </c>
      <c r="B11" s="7" t="s">
        <v>1008</v>
      </c>
      <c r="C11" s="108" t="s">
        <v>1105</v>
      </c>
      <c r="D11" s="108"/>
      <c r="E11" s="108"/>
      <c r="F11" s="19" t="s">
        <v>38</v>
      </c>
      <c r="G11" s="6">
        <v>3000</v>
      </c>
      <c r="H11" s="10">
        <v>0</v>
      </c>
      <c r="I11" s="5">
        <f t="shared" si="0"/>
        <v>0</v>
      </c>
      <c r="J11" s="23" t="s">
        <v>60</v>
      </c>
      <c r="L11">
        <v>3000</v>
      </c>
    </row>
    <row r="12" spans="1:12" ht="21.9" customHeight="1" x14ac:dyDescent="0.25">
      <c r="A12" s="7" t="s">
        <v>0</v>
      </c>
      <c r="B12" s="7" t="s">
        <v>1386</v>
      </c>
      <c r="C12" s="108" t="s">
        <v>797</v>
      </c>
      <c r="D12" s="108"/>
      <c r="E12" s="108"/>
      <c r="F12" s="19" t="s">
        <v>38</v>
      </c>
      <c r="G12" s="6">
        <v>10000</v>
      </c>
      <c r="H12" s="10">
        <v>0</v>
      </c>
      <c r="I12" s="5">
        <f t="shared" si="0"/>
        <v>0</v>
      </c>
      <c r="J12" s="23" t="s">
        <v>1477</v>
      </c>
      <c r="L12">
        <v>10000</v>
      </c>
    </row>
    <row r="13" spans="1:12" ht="21.9" customHeight="1" x14ac:dyDescent="0.25">
      <c r="A13" s="7" t="s">
        <v>697</v>
      </c>
      <c r="B13" s="122" t="s">
        <v>698</v>
      </c>
      <c r="C13" s="123"/>
      <c r="D13" s="123"/>
      <c r="E13" s="123"/>
      <c r="F13" s="19" t="s">
        <v>0</v>
      </c>
      <c r="G13" s="9"/>
      <c r="H13" s="5"/>
      <c r="I13" s="5"/>
      <c r="J13" s="23" t="s">
        <v>1207</v>
      </c>
    </row>
    <row r="14" spans="1:12" ht="21.9" customHeight="1" x14ac:dyDescent="0.25">
      <c r="A14" s="7" t="s">
        <v>0</v>
      </c>
      <c r="B14" s="7" t="s">
        <v>585</v>
      </c>
      <c r="C14" s="108" t="s">
        <v>907</v>
      </c>
      <c r="D14" s="108"/>
      <c r="E14" s="108"/>
      <c r="F14" s="19" t="s">
        <v>0</v>
      </c>
      <c r="G14" s="9"/>
      <c r="H14" s="5"/>
      <c r="I14" s="5"/>
      <c r="J14" s="23" t="s">
        <v>138</v>
      </c>
    </row>
    <row r="15" spans="1:12" ht="21.9" customHeight="1" x14ac:dyDescent="0.25">
      <c r="A15" s="7" t="s">
        <v>0</v>
      </c>
      <c r="B15" s="7" t="s">
        <v>0</v>
      </c>
      <c r="C15" s="17" t="s">
        <v>1040</v>
      </c>
      <c r="D15" s="108" t="s">
        <v>703</v>
      </c>
      <c r="E15" s="108"/>
      <c r="F15" s="19" t="s">
        <v>38</v>
      </c>
      <c r="G15" s="6">
        <v>3000</v>
      </c>
      <c r="H15" s="10">
        <v>0</v>
      </c>
      <c r="I15" s="5">
        <f t="shared" ref="I15:I16" si="1">ROUND(G15 * H15,2)</f>
        <v>0</v>
      </c>
      <c r="J15" s="23" t="s">
        <v>1301</v>
      </c>
      <c r="L15">
        <v>3000</v>
      </c>
    </row>
    <row r="16" spans="1:12" ht="21.9" customHeight="1" x14ac:dyDescent="0.25">
      <c r="A16" s="7" t="s">
        <v>0</v>
      </c>
      <c r="B16" s="7" t="s">
        <v>0</v>
      </c>
      <c r="C16" s="17" t="s">
        <v>626</v>
      </c>
      <c r="D16" s="108" t="s">
        <v>799</v>
      </c>
      <c r="E16" s="108"/>
      <c r="F16" s="19" t="s">
        <v>38</v>
      </c>
      <c r="G16" s="6">
        <v>1000</v>
      </c>
      <c r="H16" s="10">
        <v>0</v>
      </c>
      <c r="I16" s="5">
        <f t="shared" si="1"/>
        <v>0</v>
      </c>
      <c r="J16" s="23" t="s">
        <v>910</v>
      </c>
      <c r="L16">
        <v>1000</v>
      </c>
    </row>
    <row r="17" spans="1:12" ht="21.9" customHeight="1" x14ac:dyDescent="0.25">
      <c r="A17" s="7" t="s">
        <v>1107</v>
      </c>
      <c r="B17" s="122" t="s">
        <v>587</v>
      </c>
      <c r="C17" s="123"/>
      <c r="D17" s="123"/>
      <c r="E17" s="123"/>
      <c r="F17" s="19" t="s">
        <v>0</v>
      </c>
      <c r="G17" s="9"/>
      <c r="H17" s="5"/>
      <c r="I17" s="5"/>
      <c r="J17" s="23" t="s">
        <v>319</v>
      </c>
    </row>
    <row r="18" spans="1:12" ht="21.9" customHeight="1" x14ac:dyDescent="0.25">
      <c r="A18" s="7" t="s">
        <v>0</v>
      </c>
      <c r="B18" s="7" t="s">
        <v>1387</v>
      </c>
      <c r="C18" s="108" t="s">
        <v>588</v>
      </c>
      <c r="D18" s="108"/>
      <c r="E18" s="108"/>
      <c r="F18" s="19" t="s">
        <v>0</v>
      </c>
      <c r="G18" s="9"/>
      <c r="H18" s="5"/>
      <c r="I18" s="5"/>
      <c r="J18" s="23" t="s">
        <v>911</v>
      </c>
    </row>
    <row r="19" spans="1:12" ht="33.15" customHeight="1" x14ac:dyDescent="0.25">
      <c r="A19" s="7" t="s">
        <v>0</v>
      </c>
      <c r="B19" s="7" t="s">
        <v>0</v>
      </c>
      <c r="C19" s="17" t="s">
        <v>1414</v>
      </c>
      <c r="D19" s="108" t="s">
        <v>1206</v>
      </c>
      <c r="E19" s="108"/>
      <c r="F19" s="19" t="s">
        <v>1158</v>
      </c>
      <c r="G19" s="6">
        <f>10000*2</f>
        <v>20000</v>
      </c>
      <c r="H19" s="10">
        <v>0</v>
      </c>
      <c r="I19" s="5">
        <f>ROUND(G19 * H19,2)</f>
        <v>0</v>
      </c>
      <c r="J19" s="23" t="s">
        <v>1108</v>
      </c>
      <c r="L19">
        <v>20000</v>
      </c>
    </row>
    <row r="20" spans="1:12" ht="21.9" customHeight="1" x14ac:dyDescent="0.25">
      <c r="A20" s="7" t="s">
        <v>0</v>
      </c>
      <c r="B20" s="122" t="s">
        <v>39</v>
      </c>
      <c r="C20" s="123"/>
      <c r="D20" s="123"/>
      <c r="E20" s="123"/>
      <c r="F20" s="19" t="s">
        <v>0</v>
      </c>
      <c r="G20" s="9"/>
      <c r="H20" s="5"/>
      <c r="I20" s="5"/>
      <c r="J20" s="23" t="s">
        <v>213</v>
      </c>
    </row>
    <row r="21" spans="1:12" ht="33.15" customHeight="1" x14ac:dyDescent="0.25">
      <c r="A21" s="7" t="s">
        <v>1361</v>
      </c>
      <c r="B21" s="107" t="s">
        <v>1181</v>
      </c>
      <c r="C21" s="108"/>
      <c r="D21" s="108"/>
      <c r="E21" s="108"/>
      <c r="F21" s="19" t="s">
        <v>1158</v>
      </c>
      <c r="G21" s="6">
        <f>+G16+G15+G12+G11+G10+G9</f>
        <v>38000</v>
      </c>
      <c r="H21" s="10">
        <v>0</v>
      </c>
      <c r="I21" s="5">
        <f>ROUND(G21 * H21,2)</f>
        <v>0</v>
      </c>
      <c r="J21" s="23" t="s">
        <v>1208</v>
      </c>
      <c r="L21">
        <v>38000</v>
      </c>
    </row>
    <row r="22" spans="1:12" ht="21.9" customHeight="1" x14ac:dyDescent="0.25">
      <c r="A22" s="7" t="s">
        <v>1450</v>
      </c>
      <c r="B22" s="122" t="s">
        <v>1362</v>
      </c>
      <c r="C22" s="123"/>
      <c r="D22" s="123"/>
      <c r="E22" s="123"/>
      <c r="F22" s="19" t="s">
        <v>0</v>
      </c>
      <c r="G22" s="9"/>
      <c r="H22" s="5"/>
      <c r="I22" s="5"/>
      <c r="J22" s="23" t="s">
        <v>513</v>
      </c>
    </row>
    <row r="23" spans="1:12" ht="33.15" customHeight="1" x14ac:dyDescent="0.25">
      <c r="A23" s="7" t="s">
        <v>570</v>
      </c>
      <c r="B23" s="107" t="s">
        <v>1205</v>
      </c>
      <c r="C23" s="108"/>
      <c r="D23" s="108"/>
      <c r="E23" s="108"/>
      <c r="F23" s="19" t="s">
        <v>0</v>
      </c>
      <c r="G23" s="9"/>
      <c r="H23" s="5"/>
      <c r="I23" s="5"/>
      <c r="J23" s="23" t="s">
        <v>912</v>
      </c>
    </row>
    <row r="24" spans="1:12" ht="21.9" customHeight="1" x14ac:dyDescent="0.25">
      <c r="A24" s="7" t="s">
        <v>0</v>
      </c>
      <c r="B24" s="7" t="s">
        <v>0</v>
      </c>
      <c r="C24" s="17" t="s">
        <v>626</v>
      </c>
      <c r="D24" s="108" t="s">
        <v>1007</v>
      </c>
      <c r="E24" s="108"/>
      <c r="F24" s="19" t="s">
        <v>51</v>
      </c>
      <c r="G24" s="6">
        <f>+G21*10</f>
        <v>380000</v>
      </c>
      <c r="H24" s="10">
        <v>0</v>
      </c>
      <c r="I24" s="5">
        <f>ROUND(G24 * H24,2)</f>
        <v>0</v>
      </c>
      <c r="J24" s="23" t="s">
        <v>216</v>
      </c>
      <c r="L24">
        <v>380000</v>
      </c>
    </row>
    <row r="25" spans="1:12" ht="12.9" customHeight="1" x14ac:dyDescent="0.25">
      <c r="A25" s="16"/>
      <c r="B25" s="109"/>
      <c r="C25" s="110"/>
      <c r="D25" s="110"/>
      <c r="E25" s="111"/>
      <c r="F25" s="16"/>
      <c r="G25" s="12"/>
      <c r="H25" s="12"/>
      <c r="I25" s="12"/>
    </row>
    <row r="26" spans="1:12" ht="12.9" customHeight="1" x14ac:dyDescent="0.25">
      <c r="A26" s="16"/>
      <c r="B26" s="109"/>
      <c r="C26" s="110"/>
      <c r="D26" s="110"/>
      <c r="E26" s="111"/>
      <c r="F26" s="16"/>
      <c r="G26" s="12"/>
      <c r="H26" s="12"/>
      <c r="I26" s="12"/>
    </row>
    <row r="27" spans="1:12" ht="12.9" customHeight="1" x14ac:dyDescent="0.25">
      <c r="A27" s="16"/>
      <c r="B27" s="109"/>
      <c r="C27" s="110"/>
      <c r="D27" s="110"/>
      <c r="E27" s="111"/>
      <c r="F27" s="16"/>
      <c r="G27" s="12"/>
      <c r="H27" s="12"/>
      <c r="I27" s="12"/>
    </row>
    <row r="28" spans="1:12" ht="12.9" customHeight="1" x14ac:dyDescent="0.25">
      <c r="A28" s="16"/>
      <c r="B28" s="109"/>
      <c r="C28" s="110"/>
      <c r="D28" s="110"/>
      <c r="E28" s="111"/>
      <c r="F28" s="16"/>
      <c r="G28" s="12"/>
      <c r="H28" s="12"/>
      <c r="I28" s="12"/>
    </row>
    <row r="29" spans="1:12" ht="12.9" customHeight="1" x14ac:dyDescent="0.25">
      <c r="A29" s="16"/>
      <c r="B29" s="109"/>
      <c r="C29" s="110"/>
      <c r="D29" s="110"/>
      <c r="E29" s="111"/>
      <c r="F29" s="16"/>
      <c r="G29" s="12"/>
      <c r="H29" s="12"/>
      <c r="I29" s="12"/>
    </row>
    <row r="30" spans="1:12" ht="12.9" customHeight="1" x14ac:dyDescent="0.25">
      <c r="A30" s="16"/>
      <c r="B30" s="109"/>
      <c r="C30" s="110"/>
      <c r="D30" s="110"/>
      <c r="E30" s="111"/>
      <c r="F30" s="16"/>
      <c r="G30" s="12"/>
      <c r="H30" s="12"/>
      <c r="I30" s="12"/>
    </row>
    <row r="31" spans="1:12" ht="12.9" customHeight="1" x14ac:dyDescent="0.25">
      <c r="A31" s="16"/>
      <c r="B31" s="109"/>
      <c r="C31" s="110"/>
      <c r="D31" s="110"/>
      <c r="E31" s="111"/>
      <c r="F31" s="16"/>
      <c r="G31" s="12"/>
      <c r="H31" s="12"/>
      <c r="I31" s="12"/>
    </row>
    <row r="32" spans="1:12" ht="12.9" customHeight="1" x14ac:dyDescent="0.25">
      <c r="A32" s="16"/>
      <c r="B32" s="109"/>
      <c r="C32" s="110"/>
      <c r="D32" s="110"/>
      <c r="E32" s="111"/>
      <c r="F32" s="16"/>
      <c r="G32" s="12"/>
      <c r="H32" s="12"/>
      <c r="I32" s="12"/>
    </row>
    <row r="33" spans="1:12" ht="12.9" customHeight="1" x14ac:dyDescent="0.25">
      <c r="A33" s="16"/>
      <c r="B33" s="109"/>
      <c r="C33" s="110"/>
      <c r="D33" s="110"/>
      <c r="E33" s="111"/>
      <c r="F33" s="16"/>
      <c r="G33" s="12"/>
      <c r="H33" s="12"/>
      <c r="I33" s="12"/>
    </row>
    <row r="34" spans="1:12" ht="12.9" customHeight="1" x14ac:dyDescent="0.25">
      <c r="A34" s="16"/>
      <c r="B34" s="109"/>
      <c r="C34" s="110"/>
      <c r="D34" s="110"/>
      <c r="E34" s="111"/>
      <c r="F34" s="16"/>
      <c r="G34" s="12"/>
      <c r="H34" s="12"/>
      <c r="I34" s="12"/>
    </row>
    <row r="35" spans="1:12" ht="12.9" customHeight="1" x14ac:dyDescent="0.25">
      <c r="A35" s="16"/>
      <c r="B35" s="109"/>
      <c r="C35" s="110"/>
      <c r="D35" s="110"/>
      <c r="E35" s="111"/>
      <c r="F35" s="16"/>
      <c r="G35" s="12"/>
      <c r="H35" s="12"/>
      <c r="I35" s="12"/>
    </row>
    <row r="36" spans="1:12" ht="12.9" customHeight="1" x14ac:dyDescent="0.25">
      <c r="A36" s="16"/>
      <c r="B36" s="109"/>
      <c r="C36" s="110"/>
      <c r="D36" s="110"/>
      <c r="E36" s="111"/>
      <c r="F36" s="16"/>
      <c r="G36" s="12"/>
      <c r="H36" s="12"/>
      <c r="I36" s="12"/>
    </row>
    <row r="37" spans="1:12" ht="18" customHeight="1" x14ac:dyDescent="0.25">
      <c r="A37" s="26" t="str">
        <f>"TOTAL FOR " &amp; UPPER("Section") &amp; "  C4.1 CARRIED FORWARD TO SUMMARY"</f>
        <v>TOTAL FOR SECTION  C4.1 CARRIED FORWARD TO SUMMARY</v>
      </c>
      <c r="B37" s="3"/>
      <c r="C37" s="3"/>
      <c r="D37" s="3"/>
      <c r="E37" s="3"/>
      <c r="F37" s="3"/>
      <c r="G37" s="3"/>
      <c r="H37" s="28"/>
      <c r="I37" s="27">
        <f>SUM(I8:I36)</f>
        <v>0</v>
      </c>
    </row>
    <row r="38" spans="1:12" ht="15.9" customHeight="1" x14ac:dyDescent="0.3">
      <c r="A38" s="112" t="s">
        <v>1209</v>
      </c>
      <c r="B38" s="112"/>
      <c r="C38" s="112"/>
      <c r="D38" s="112"/>
      <c r="E38" s="112"/>
      <c r="F38" s="112"/>
      <c r="G38" s="112"/>
      <c r="H38" s="112"/>
      <c r="I38" s="112"/>
    </row>
    <row r="39" spans="1:12" ht="12.9" customHeight="1" x14ac:dyDescent="0.25">
      <c r="A39" s="2" t="str">
        <f>IF(D39="","","CONTRACT: ")</f>
        <v xml:space="preserve">CONTRACT: </v>
      </c>
      <c r="B39" s="2"/>
      <c r="C39" s="18"/>
      <c r="D39" s="2" t="s">
        <v>1552</v>
      </c>
      <c r="E39" s="2"/>
      <c r="F39" s="11"/>
      <c r="G39" s="11"/>
      <c r="H39" s="11"/>
      <c r="I39" s="22"/>
    </row>
    <row r="40" spans="1:12" ht="43.5" customHeight="1" x14ac:dyDescent="0.25">
      <c r="A40" s="8" t="str">
        <f>IF(D40="","","CONTRACT TITLE: ")</f>
        <v xml:space="preserve">CONTRACT TITLE: </v>
      </c>
      <c r="B40" s="8"/>
      <c r="C40" s="8"/>
      <c r="D40" s="103" t="s">
        <v>1553</v>
      </c>
      <c r="E40" s="103"/>
      <c r="F40" s="103"/>
      <c r="G40" s="103"/>
      <c r="H40" s="103"/>
      <c r="I40" s="103"/>
    </row>
    <row r="41" spans="1:12" ht="12.9" customHeight="1" x14ac:dyDescent="0.25">
      <c r="A41" s="2" t="str">
        <f>IF((C41&amp;E41)="","",UPPER("SCHEDULE:"))</f>
        <v>SCHEDULE:</v>
      </c>
      <c r="B41" s="2"/>
      <c r="C41" s="15" t="s">
        <v>701</v>
      </c>
      <c r="D41" s="20"/>
      <c r="E41" s="113" t="s">
        <v>1478</v>
      </c>
      <c r="F41" s="113"/>
      <c r="G41" s="113"/>
      <c r="H41" s="113"/>
      <c r="I41" s="113"/>
    </row>
    <row r="42" spans="1:12" ht="12.9" hidden="1" customHeight="1" x14ac:dyDescent="0.25">
      <c r="A42" s="2" t="str">
        <f>IF((C42&amp;E42)="","","SERIES:")</f>
        <v/>
      </c>
      <c r="B42" s="2"/>
      <c r="C42" s="15" t="s">
        <v>0</v>
      </c>
      <c r="D42" s="15"/>
      <c r="E42" s="113" t="s">
        <v>0</v>
      </c>
      <c r="F42" s="113"/>
      <c r="G42" s="113"/>
      <c r="H42" s="113"/>
      <c r="I42" s="113"/>
    </row>
    <row r="43" spans="1:12" ht="12.9" customHeight="1" x14ac:dyDescent="0.25">
      <c r="A43" s="2" t="str">
        <f>IF((C43&amp;E43)="","","SECTION:")</f>
        <v>SECTION:</v>
      </c>
      <c r="B43" s="2"/>
      <c r="C43" s="15" t="s">
        <v>798</v>
      </c>
      <c r="D43" s="15"/>
      <c r="E43" s="114" t="s">
        <v>61</v>
      </c>
      <c r="F43" s="114"/>
      <c r="G43" s="114"/>
      <c r="H43" s="114"/>
      <c r="I43" s="114"/>
    </row>
    <row r="44" spans="1:12" ht="28.5" customHeight="1" x14ac:dyDescent="0.25">
      <c r="A44" s="1" t="s">
        <v>2</v>
      </c>
      <c r="B44" s="115" t="s">
        <v>96</v>
      </c>
      <c r="C44" s="115"/>
      <c r="D44" s="115"/>
      <c r="E44" s="115"/>
      <c r="F44" s="1" t="s">
        <v>1</v>
      </c>
      <c r="G44" s="1" t="s">
        <v>727</v>
      </c>
      <c r="H44" s="1" t="s">
        <v>345</v>
      </c>
      <c r="I44" s="1" t="s">
        <v>833</v>
      </c>
      <c r="J44" s="21" t="s">
        <v>539</v>
      </c>
    </row>
    <row r="45" spans="1:12" ht="4.5" customHeight="1" x14ac:dyDescent="0.25">
      <c r="A45" s="4"/>
      <c r="B45" s="116"/>
      <c r="C45" s="117"/>
      <c r="D45" s="117"/>
      <c r="E45" s="118"/>
      <c r="F45" s="4"/>
      <c r="G45" s="4"/>
      <c r="H45" s="4"/>
      <c r="I45" s="4"/>
    </row>
    <row r="46" spans="1:12" ht="33.15" customHeight="1" x14ac:dyDescent="0.25">
      <c r="A46" s="7" t="s">
        <v>326</v>
      </c>
      <c r="B46" s="122" t="s">
        <v>219</v>
      </c>
      <c r="C46" s="123"/>
      <c r="D46" s="123"/>
      <c r="E46" s="123"/>
      <c r="F46" s="19" t="s">
        <v>0</v>
      </c>
      <c r="G46" s="9"/>
      <c r="H46" s="5"/>
      <c r="I46" s="5"/>
      <c r="J46" s="23" t="s">
        <v>1005</v>
      </c>
    </row>
    <row r="47" spans="1:12" ht="21.9" customHeight="1" x14ac:dyDescent="0.25">
      <c r="A47" s="7" t="s">
        <v>0</v>
      </c>
      <c r="B47" s="7" t="s">
        <v>0</v>
      </c>
      <c r="C47" s="17" t="s">
        <v>1046</v>
      </c>
      <c r="D47" s="108" t="s">
        <v>417</v>
      </c>
      <c r="E47" s="108"/>
      <c r="F47" s="19" t="s">
        <v>38</v>
      </c>
      <c r="G47" s="6">
        <f>+SCHED_C5!G97</f>
        <v>1000</v>
      </c>
      <c r="H47" s="10">
        <v>0</v>
      </c>
      <c r="I47" s="5">
        <f t="shared" ref="I47:I49" si="2">ROUND(G47 * H47,2)</f>
        <v>0</v>
      </c>
      <c r="J47" s="23" t="s">
        <v>418</v>
      </c>
      <c r="L47" s="6">
        <v>1000</v>
      </c>
    </row>
    <row r="48" spans="1:12" ht="21.9" customHeight="1" x14ac:dyDescent="0.25">
      <c r="A48" s="7" t="s">
        <v>0</v>
      </c>
      <c r="B48" s="7" t="s">
        <v>0</v>
      </c>
      <c r="C48" s="17" t="s">
        <v>362</v>
      </c>
      <c r="D48" s="108" t="s">
        <v>139</v>
      </c>
      <c r="E48" s="108"/>
      <c r="F48" s="19" t="s">
        <v>38</v>
      </c>
      <c r="G48" s="6">
        <f>+SCHED_C5!G96+SCHED_C5!G98</f>
        <v>10000</v>
      </c>
      <c r="H48" s="10">
        <v>0</v>
      </c>
      <c r="I48" s="5">
        <f t="shared" si="2"/>
        <v>0</v>
      </c>
      <c r="J48" s="23" t="s">
        <v>589</v>
      </c>
      <c r="L48" s="6">
        <v>10000</v>
      </c>
    </row>
    <row r="49" spans="1:12" ht="21.9" customHeight="1" x14ac:dyDescent="0.25">
      <c r="A49" s="7" t="s">
        <v>0</v>
      </c>
      <c r="B49" s="7" t="s">
        <v>0</v>
      </c>
      <c r="C49" s="17" t="s">
        <v>1141</v>
      </c>
      <c r="D49" s="108" t="s">
        <v>1476</v>
      </c>
      <c r="E49" s="108"/>
      <c r="F49" s="19" t="s">
        <v>38</v>
      </c>
      <c r="G49" s="6">
        <v>3200</v>
      </c>
      <c r="H49" s="10">
        <v>0</v>
      </c>
      <c r="I49" s="5">
        <f t="shared" si="2"/>
        <v>0</v>
      </c>
      <c r="J49" s="23" t="s">
        <v>1479</v>
      </c>
      <c r="L49" s="6">
        <v>3200</v>
      </c>
    </row>
    <row r="50" spans="1:12" ht="21.9" customHeight="1" x14ac:dyDescent="0.25">
      <c r="A50" s="7" t="s">
        <v>0</v>
      </c>
      <c r="B50" s="7" t="s">
        <v>1109</v>
      </c>
      <c r="C50" s="108" t="s">
        <v>1110</v>
      </c>
      <c r="D50" s="108"/>
      <c r="E50" s="108"/>
      <c r="F50" s="19" t="s">
        <v>0</v>
      </c>
      <c r="G50" s="9"/>
      <c r="H50" s="5"/>
      <c r="I50" s="5"/>
      <c r="J50" s="23" t="s">
        <v>800</v>
      </c>
      <c r="L50" s="9"/>
    </row>
    <row r="51" spans="1:12" ht="21.9" customHeight="1" x14ac:dyDescent="0.25">
      <c r="A51" s="7" t="s">
        <v>0</v>
      </c>
      <c r="B51" s="7" t="s">
        <v>0</v>
      </c>
      <c r="C51" s="17" t="s">
        <v>1040</v>
      </c>
      <c r="D51" s="108" t="s">
        <v>1388</v>
      </c>
      <c r="E51" s="108"/>
      <c r="F51" s="19" t="s">
        <v>38</v>
      </c>
      <c r="G51" s="6">
        <f>+SCHED_C5!G53+SCHED_C5!G55</f>
        <v>3000</v>
      </c>
      <c r="H51" s="10">
        <v>0</v>
      </c>
      <c r="I51" s="5">
        <f t="shared" ref="I51:I53" si="3">ROUND(G51 * H51,2)</f>
        <v>0</v>
      </c>
      <c r="J51" s="23" t="s">
        <v>801</v>
      </c>
      <c r="L51" s="6">
        <v>3000</v>
      </c>
    </row>
    <row r="52" spans="1:12" ht="21.9" customHeight="1" x14ac:dyDescent="0.25">
      <c r="A52" s="7" t="s">
        <v>0</v>
      </c>
      <c r="B52" s="7" t="s">
        <v>0</v>
      </c>
      <c r="C52" s="17" t="s">
        <v>626</v>
      </c>
      <c r="D52" s="108" t="s">
        <v>512</v>
      </c>
      <c r="E52" s="108"/>
      <c r="F52" s="19" t="s">
        <v>38</v>
      </c>
      <c r="G52" s="6">
        <v>2000</v>
      </c>
      <c r="H52" s="10">
        <v>0</v>
      </c>
      <c r="I52" s="5">
        <f t="shared" si="3"/>
        <v>0</v>
      </c>
      <c r="J52" s="23" t="s">
        <v>914</v>
      </c>
      <c r="L52" s="6">
        <v>2000</v>
      </c>
    </row>
    <row r="53" spans="1:12" ht="21.9" customHeight="1" x14ac:dyDescent="0.25">
      <c r="A53" s="7" t="s">
        <v>0</v>
      </c>
      <c r="B53" s="7" t="s">
        <v>1210</v>
      </c>
      <c r="C53" s="108" t="s">
        <v>62</v>
      </c>
      <c r="D53" s="108"/>
      <c r="E53" s="108"/>
      <c r="F53" s="19" t="s">
        <v>38</v>
      </c>
      <c r="G53" s="6">
        <f>+SCHED_C5!G56</f>
        <v>4000</v>
      </c>
      <c r="H53" s="10">
        <v>0</v>
      </c>
      <c r="I53" s="5">
        <f t="shared" si="3"/>
        <v>0</v>
      </c>
      <c r="J53" s="23" t="s">
        <v>1300</v>
      </c>
      <c r="L53" s="6">
        <v>4000</v>
      </c>
    </row>
    <row r="54" spans="1:12" ht="12.9" customHeight="1" x14ac:dyDescent="0.25">
      <c r="A54" s="16"/>
      <c r="B54" s="109"/>
      <c r="C54" s="110"/>
      <c r="D54" s="110"/>
      <c r="E54" s="111"/>
      <c r="F54" s="16"/>
      <c r="G54" s="12"/>
      <c r="H54" s="12"/>
      <c r="I54" s="12"/>
    </row>
    <row r="55" spans="1:12" ht="12.9" customHeight="1" x14ac:dyDescent="0.25">
      <c r="A55" s="16"/>
      <c r="B55" s="109"/>
      <c r="C55" s="110"/>
      <c r="D55" s="110"/>
      <c r="E55" s="111"/>
      <c r="F55" s="16"/>
      <c r="G55" s="12"/>
      <c r="H55" s="12"/>
      <c r="I55" s="12"/>
    </row>
    <row r="56" spans="1:12" ht="12.9" customHeight="1" x14ac:dyDescent="0.25">
      <c r="A56" s="16"/>
      <c r="B56" s="109"/>
      <c r="C56" s="110"/>
      <c r="D56" s="110"/>
      <c r="E56" s="111"/>
      <c r="F56" s="16"/>
      <c r="G56" s="12"/>
      <c r="H56" s="12"/>
      <c r="I56" s="12"/>
    </row>
    <row r="57" spans="1:12" ht="12.9" customHeight="1" x14ac:dyDescent="0.25">
      <c r="A57" s="16"/>
      <c r="B57" s="109"/>
      <c r="C57" s="110"/>
      <c r="D57" s="110"/>
      <c r="E57" s="111"/>
      <c r="F57" s="16"/>
      <c r="G57" s="12"/>
      <c r="H57" s="12"/>
      <c r="I57" s="12"/>
    </row>
    <row r="58" spans="1:12" ht="12.9" customHeight="1" x14ac:dyDescent="0.25">
      <c r="A58" s="16"/>
      <c r="B58" s="109"/>
      <c r="C58" s="110"/>
      <c r="D58" s="110"/>
      <c r="E58" s="111"/>
      <c r="F58" s="16"/>
      <c r="G58" s="12"/>
      <c r="H58" s="12"/>
      <c r="I58" s="12"/>
    </row>
    <row r="59" spans="1:12" ht="6.45" customHeight="1" x14ac:dyDescent="0.25">
      <c r="A59" s="16"/>
      <c r="B59" s="109"/>
      <c r="C59" s="110"/>
      <c r="D59" s="110"/>
      <c r="E59" s="111"/>
      <c r="F59" s="16"/>
      <c r="G59" s="12"/>
      <c r="H59" s="12"/>
      <c r="I59" s="12"/>
    </row>
    <row r="60" spans="1:12" ht="18" customHeight="1" x14ac:dyDescent="0.25">
      <c r="A60" s="26" t="str">
        <f>"TOTAL FOR " &amp; UPPER("Section") &amp; "  C4.4 CARRIED FORWARD TO SUMMARY"</f>
        <v>TOTAL FOR SECTION  C4.4 CARRIED FORWARD TO SUMMARY</v>
      </c>
      <c r="B60" s="3"/>
      <c r="C60" s="3"/>
      <c r="D60" s="3"/>
      <c r="E60" s="3"/>
      <c r="F60" s="3"/>
      <c r="G60" s="3"/>
      <c r="H60" s="28"/>
      <c r="I60" s="27">
        <f>SUM(I46:I59)</f>
        <v>0</v>
      </c>
    </row>
    <row r="61" spans="1:12" ht="0.9" customHeight="1" x14ac:dyDescent="0.25"/>
    <row r="62" spans="1:12" ht="15.9" customHeight="1" x14ac:dyDescent="0.3">
      <c r="A62" s="112" t="s">
        <v>63</v>
      </c>
      <c r="B62" s="112"/>
      <c r="C62" s="112"/>
      <c r="D62" s="112"/>
      <c r="E62" s="112"/>
      <c r="F62" s="112"/>
      <c r="G62" s="112"/>
      <c r="H62" s="112"/>
      <c r="I62" s="112"/>
    </row>
    <row r="122" spans="3:3" x14ac:dyDescent="0.25">
      <c r="C122" t="s">
        <v>1550</v>
      </c>
    </row>
    <row r="156" ht="15" customHeight="1" x14ac:dyDescent="0.25"/>
  </sheetData>
  <mergeCells count="57">
    <mergeCell ref="D2:I2"/>
    <mergeCell ref="E3:I3"/>
    <mergeCell ref="E4:I4"/>
    <mergeCell ref="E5:I5"/>
    <mergeCell ref="B6:E6"/>
    <mergeCell ref="B7:E7"/>
    <mergeCell ref="B8:E8"/>
    <mergeCell ref="C9:E9"/>
    <mergeCell ref="C10:E10"/>
    <mergeCell ref="C11:E11"/>
    <mergeCell ref="C12:E12"/>
    <mergeCell ref="B13:E13"/>
    <mergeCell ref="C14:E14"/>
    <mergeCell ref="D15:E15"/>
    <mergeCell ref="D16:E16"/>
    <mergeCell ref="B17:E17"/>
    <mergeCell ref="C18:E18"/>
    <mergeCell ref="D19:E19"/>
    <mergeCell ref="B20:E20"/>
    <mergeCell ref="B21:E21"/>
    <mergeCell ref="B22:E22"/>
    <mergeCell ref="B23:E23"/>
    <mergeCell ref="D24:E24"/>
    <mergeCell ref="B25:E25"/>
    <mergeCell ref="B31:E31"/>
    <mergeCell ref="B32:E32"/>
    <mergeCell ref="B33:E33"/>
    <mergeCell ref="B26:E26"/>
    <mergeCell ref="B27:E27"/>
    <mergeCell ref="B28:E28"/>
    <mergeCell ref="B29:E29"/>
    <mergeCell ref="B30:E30"/>
    <mergeCell ref="B34:E34"/>
    <mergeCell ref="B35:E35"/>
    <mergeCell ref="B36:E36"/>
    <mergeCell ref="A38:I38"/>
    <mergeCell ref="D40:I40"/>
    <mergeCell ref="E41:I41"/>
    <mergeCell ref="E42:I42"/>
    <mergeCell ref="E43:I43"/>
    <mergeCell ref="B44:E44"/>
    <mergeCell ref="B45:E45"/>
    <mergeCell ref="B46:E46"/>
    <mergeCell ref="D47:E47"/>
    <mergeCell ref="D48:E48"/>
    <mergeCell ref="D49:E49"/>
    <mergeCell ref="C50:E50"/>
    <mergeCell ref="D51:E51"/>
    <mergeCell ref="D52:E52"/>
    <mergeCell ref="C53:E53"/>
    <mergeCell ref="B54:E54"/>
    <mergeCell ref="B55:E55"/>
    <mergeCell ref="B59:E59"/>
    <mergeCell ref="A62:I62"/>
    <mergeCell ref="B56:E56"/>
    <mergeCell ref="B57:E57"/>
    <mergeCell ref="B58:E58"/>
  </mergeCells>
  <pageMargins left="0.47244094488188981" right="0.19685039370078741" top="0.39370078740157483" bottom="0.23622047244094491" header="0.31496062992125984" footer="0.23622047244094491"/>
  <pageSetup paperSize="9" scale="90" orientation="portrait" r:id="rId1"/>
  <rowBreaks count="1" manualBreakCount="1">
    <brk id="3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J178"/>
  <sheetViews>
    <sheetView view="pageBreakPreview" topLeftCell="A97" zoomScaleNormal="100" zoomScaleSheetLayoutView="100" workbookViewId="0">
      <selection activeCell="R95" sqref="R95"/>
    </sheetView>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10" ht="12.9" customHeight="1" x14ac:dyDescent="0.25">
      <c r="A1" s="2" t="str">
        <f>IF(D1="","","CONTRACT: ")</f>
        <v xml:space="preserve">CONTRACT: </v>
      </c>
      <c r="B1" s="2"/>
      <c r="C1" s="18"/>
      <c r="D1" s="2" t="s">
        <v>1552</v>
      </c>
      <c r="E1" s="2"/>
      <c r="F1" s="11"/>
      <c r="G1" s="11"/>
      <c r="H1" s="11"/>
      <c r="I1" s="22"/>
    </row>
    <row r="2" spans="1:10" ht="42.6" customHeight="1" x14ac:dyDescent="0.25">
      <c r="A2" s="8" t="str">
        <f>IF(D2="","","CONTRACT TITLE: ")</f>
        <v xml:space="preserve">CONTRACT TITLE: </v>
      </c>
      <c r="B2" s="8"/>
      <c r="C2" s="8"/>
      <c r="D2" s="103" t="s">
        <v>1553</v>
      </c>
      <c r="E2" s="103"/>
      <c r="F2" s="103"/>
      <c r="G2" s="103"/>
      <c r="H2" s="103"/>
      <c r="I2" s="103"/>
    </row>
    <row r="3" spans="1:10" ht="12.9" customHeight="1" x14ac:dyDescent="0.25">
      <c r="A3" s="2" t="str">
        <f>IF((C3&amp;E3)="","",UPPER("SCHEDULE:"))</f>
        <v>SCHEDULE:</v>
      </c>
      <c r="B3" s="2"/>
      <c r="C3" s="15" t="s">
        <v>1551</v>
      </c>
      <c r="D3" s="20"/>
      <c r="E3" s="113" t="s">
        <v>1389</v>
      </c>
      <c r="F3" s="113"/>
      <c r="G3" s="113"/>
      <c r="H3" s="113"/>
      <c r="I3" s="113"/>
    </row>
    <row r="4" spans="1:10" ht="12.9" hidden="1" customHeight="1" x14ac:dyDescent="0.25">
      <c r="A4" s="2" t="str">
        <f>IF((C4&amp;E4)="","","SERIES:")</f>
        <v/>
      </c>
      <c r="B4" s="2"/>
      <c r="C4" s="15" t="s">
        <v>0</v>
      </c>
      <c r="D4" s="15"/>
      <c r="E4" s="113" t="s">
        <v>0</v>
      </c>
      <c r="F4" s="113"/>
      <c r="G4" s="113"/>
      <c r="H4" s="113"/>
      <c r="I4" s="113"/>
    </row>
    <row r="5" spans="1:10" ht="12.9" customHeight="1" x14ac:dyDescent="0.25">
      <c r="A5" s="2" t="str">
        <f>IF((C5&amp;E5)="","","SECTION:")</f>
        <v>SECTION:</v>
      </c>
      <c r="B5" s="2"/>
      <c r="C5" s="15" t="s">
        <v>328</v>
      </c>
      <c r="D5" s="15"/>
      <c r="E5" s="114" t="s">
        <v>420</v>
      </c>
      <c r="F5" s="114"/>
      <c r="G5" s="114"/>
      <c r="H5" s="114"/>
      <c r="I5" s="114"/>
    </row>
    <row r="6" spans="1:10" ht="28.5" customHeight="1" x14ac:dyDescent="0.25">
      <c r="A6" s="1" t="s">
        <v>2</v>
      </c>
      <c r="B6" s="115" t="s">
        <v>96</v>
      </c>
      <c r="C6" s="115"/>
      <c r="D6" s="115"/>
      <c r="E6" s="115"/>
      <c r="F6" s="1" t="s">
        <v>1</v>
      </c>
      <c r="G6" s="1" t="s">
        <v>727</v>
      </c>
      <c r="H6" s="1" t="s">
        <v>345</v>
      </c>
      <c r="I6" s="1" t="s">
        <v>833</v>
      </c>
      <c r="J6" s="21" t="s">
        <v>539</v>
      </c>
    </row>
    <row r="7" spans="1:10" ht="4.5" customHeight="1" x14ac:dyDescent="0.25">
      <c r="A7" s="4"/>
      <c r="B7" s="116"/>
      <c r="C7" s="117"/>
      <c r="D7" s="117"/>
      <c r="E7" s="118"/>
      <c r="F7" s="4"/>
      <c r="G7" s="4"/>
      <c r="H7" s="4"/>
      <c r="I7" s="4"/>
    </row>
    <row r="8" spans="1:10" ht="21.9" customHeight="1" x14ac:dyDescent="0.25">
      <c r="A8" s="7" t="s">
        <v>515</v>
      </c>
      <c r="B8" s="122" t="s">
        <v>1111</v>
      </c>
      <c r="C8" s="123"/>
      <c r="D8" s="123"/>
      <c r="E8" s="123"/>
      <c r="F8" s="19" t="s">
        <v>0</v>
      </c>
      <c r="G8" s="9"/>
      <c r="H8" s="5"/>
      <c r="I8" s="5"/>
      <c r="J8" s="23" t="s">
        <v>1011</v>
      </c>
    </row>
    <row r="9" spans="1:10" ht="21.9" customHeight="1" x14ac:dyDescent="0.25">
      <c r="A9" s="7" t="s">
        <v>0</v>
      </c>
      <c r="B9" s="7" t="s">
        <v>1303</v>
      </c>
      <c r="C9" s="108" t="s">
        <v>916</v>
      </c>
      <c r="D9" s="108"/>
      <c r="E9" s="108"/>
      <c r="F9" s="19" t="s">
        <v>38</v>
      </c>
      <c r="G9" s="6">
        <v>1000</v>
      </c>
      <c r="H9" s="10">
        <v>0</v>
      </c>
      <c r="I9" s="5">
        <f t="shared" ref="I9:I10" si="0">ROUND(G9 * H9,2)</f>
        <v>0</v>
      </c>
      <c r="J9" s="23" t="s">
        <v>514</v>
      </c>
    </row>
    <row r="10" spans="1:10" ht="21.9" customHeight="1" x14ac:dyDescent="0.25">
      <c r="A10" s="7" t="s">
        <v>0</v>
      </c>
      <c r="B10" s="7" t="s">
        <v>140</v>
      </c>
      <c r="C10" s="108" t="s">
        <v>1212</v>
      </c>
      <c r="D10" s="108"/>
      <c r="E10" s="108"/>
      <c r="F10" s="19" t="s">
        <v>38</v>
      </c>
      <c r="G10" s="6">
        <v>10000</v>
      </c>
      <c r="H10" s="10">
        <v>0</v>
      </c>
      <c r="I10" s="5">
        <f t="shared" si="0"/>
        <v>0</v>
      </c>
      <c r="J10" s="23" t="s">
        <v>1482</v>
      </c>
    </row>
    <row r="11" spans="1:10" ht="21.9" customHeight="1" x14ac:dyDescent="0.25">
      <c r="A11" s="7" t="s">
        <v>591</v>
      </c>
      <c r="B11" s="122" t="s">
        <v>516</v>
      </c>
      <c r="C11" s="123"/>
      <c r="D11" s="123"/>
      <c r="E11" s="123"/>
      <c r="F11" s="19" t="s">
        <v>0</v>
      </c>
      <c r="G11" s="9"/>
      <c r="H11" s="5"/>
      <c r="I11" s="5"/>
      <c r="J11" s="23" t="s">
        <v>64</v>
      </c>
    </row>
    <row r="12" spans="1:10" ht="21.9" customHeight="1" x14ac:dyDescent="0.25">
      <c r="A12" s="7" t="s">
        <v>0</v>
      </c>
      <c r="B12" s="7" t="s">
        <v>1302</v>
      </c>
      <c r="C12" s="108" t="s">
        <v>65</v>
      </c>
      <c r="D12" s="108"/>
      <c r="E12" s="108"/>
      <c r="F12" s="19" t="s">
        <v>38</v>
      </c>
      <c r="G12" s="6">
        <v>200</v>
      </c>
      <c r="H12" s="10">
        <v>0</v>
      </c>
      <c r="I12" s="5">
        <f t="shared" ref="I12:I13" si="1">ROUND(G12 * H12,2)</f>
        <v>0</v>
      </c>
      <c r="J12" s="23" t="s">
        <v>1298</v>
      </c>
    </row>
    <row r="13" spans="1:10" ht="21.9" customHeight="1" x14ac:dyDescent="0.25">
      <c r="A13" s="7" t="s">
        <v>0</v>
      </c>
      <c r="B13" s="7" t="s">
        <v>141</v>
      </c>
      <c r="C13" s="108" t="s">
        <v>802</v>
      </c>
      <c r="D13" s="108"/>
      <c r="E13" s="108"/>
      <c r="F13" s="19" t="s">
        <v>38</v>
      </c>
      <c r="G13" s="6">
        <v>2000</v>
      </c>
      <c r="H13" s="10">
        <v>0</v>
      </c>
      <c r="I13" s="5">
        <f t="shared" si="1"/>
        <v>0</v>
      </c>
      <c r="J13" s="23" t="s">
        <v>1211</v>
      </c>
    </row>
    <row r="14" spans="1:10" ht="21.9" customHeight="1" x14ac:dyDescent="0.25">
      <c r="A14" s="7" t="s">
        <v>1009</v>
      </c>
      <c r="B14" s="122" t="s">
        <v>142</v>
      </c>
      <c r="C14" s="123"/>
      <c r="D14" s="123"/>
      <c r="E14" s="123"/>
      <c r="F14" s="19" t="s">
        <v>0</v>
      </c>
      <c r="G14" s="9"/>
      <c r="H14" s="5"/>
      <c r="I14" s="5"/>
      <c r="J14" s="23" t="s">
        <v>707</v>
      </c>
    </row>
    <row r="15" spans="1:10" ht="21.9" customHeight="1" x14ac:dyDescent="0.25">
      <c r="A15" s="7" t="s">
        <v>0</v>
      </c>
      <c r="B15" s="7" t="s">
        <v>517</v>
      </c>
      <c r="C15" s="108" t="s">
        <v>1213</v>
      </c>
      <c r="D15" s="108"/>
      <c r="E15" s="108"/>
      <c r="F15" s="19" t="s">
        <v>1158</v>
      </c>
      <c r="G15" s="6">
        <v>20000</v>
      </c>
      <c r="H15" s="10">
        <v>0</v>
      </c>
      <c r="I15" s="5">
        <f t="shared" ref="I15:I18" si="2">ROUND(G15 * H15,2)</f>
        <v>0</v>
      </c>
      <c r="J15" s="23" t="s">
        <v>1214</v>
      </c>
    </row>
    <row r="16" spans="1:10" ht="21.9" customHeight="1" x14ac:dyDescent="0.25">
      <c r="A16" s="7" t="s">
        <v>0</v>
      </c>
      <c r="B16" s="7" t="s">
        <v>917</v>
      </c>
      <c r="C16" s="108" t="s">
        <v>1390</v>
      </c>
      <c r="D16" s="108"/>
      <c r="E16" s="108"/>
      <c r="F16" s="19" t="s">
        <v>1158</v>
      </c>
      <c r="G16" s="6">
        <v>20000</v>
      </c>
      <c r="H16" s="10">
        <v>0</v>
      </c>
      <c r="I16" s="5">
        <f t="shared" si="2"/>
        <v>0</v>
      </c>
      <c r="J16" s="23" t="s">
        <v>217</v>
      </c>
    </row>
    <row r="17" spans="1:10" ht="21.9" customHeight="1" x14ac:dyDescent="0.25">
      <c r="A17" s="7" t="s">
        <v>0</v>
      </c>
      <c r="B17" s="7" t="s">
        <v>1299</v>
      </c>
      <c r="C17" s="108" t="s">
        <v>518</v>
      </c>
      <c r="D17" s="108"/>
      <c r="E17" s="108"/>
      <c r="F17" s="19" t="s">
        <v>1158</v>
      </c>
      <c r="G17" s="6">
        <v>20000</v>
      </c>
      <c r="H17" s="10">
        <v>0</v>
      </c>
      <c r="I17" s="5">
        <f t="shared" si="2"/>
        <v>0</v>
      </c>
      <c r="J17" s="23" t="s">
        <v>1304</v>
      </c>
    </row>
    <row r="18" spans="1:10" ht="21.9" customHeight="1" x14ac:dyDescent="0.25">
      <c r="A18" s="7" t="s">
        <v>0</v>
      </c>
      <c r="B18" s="7" t="s">
        <v>519</v>
      </c>
      <c r="C18" s="108" t="s">
        <v>1010</v>
      </c>
      <c r="D18" s="108"/>
      <c r="E18" s="108"/>
      <c r="F18" s="19" t="s">
        <v>38</v>
      </c>
      <c r="G18" s="6">
        <v>2800</v>
      </c>
      <c r="H18" s="10">
        <v>0</v>
      </c>
      <c r="I18" s="5">
        <f t="shared" si="2"/>
        <v>0</v>
      </c>
      <c r="J18" s="23" t="s">
        <v>520</v>
      </c>
    </row>
    <row r="19" spans="1:10" ht="21.9" customHeight="1" x14ac:dyDescent="0.25">
      <c r="A19" s="7" t="s">
        <v>1305</v>
      </c>
      <c r="B19" s="122" t="s">
        <v>521</v>
      </c>
      <c r="C19" s="123"/>
      <c r="D19" s="123"/>
      <c r="E19" s="123"/>
      <c r="F19" s="19" t="s">
        <v>0</v>
      </c>
      <c r="G19" s="9"/>
      <c r="H19" s="5"/>
      <c r="I19" s="5"/>
      <c r="J19" s="23" t="s">
        <v>803</v>
      </c>
    </row>
    <row r="20" spans="1:10" ht="33.15" customHeight="1" x14ac:dyDescent="0.25">
      <c r="A20" s="7" t="s">
        <v>0</v>
      </c>
      <c r="B20" s="7" t="s">
        <v>590</v>
      </c>
      <c r="C20" s="108" t="s">
        <v>915</v>
      </c>
      <c r="D20" s="108"/>
      <c r="E20" s="108"/>
      <c r="F20" s="19" t="s">
        <v>38</v>
      </c>
      <c r="G20" s="6">
        <v>46.9</v>
      </c>
      <c r="H20" s="10">
        <v>0</v>
      </c>
      <c r="I20" s="5">
        <f t="shared" ref="I20:I21" si="3">ROUND(G20 * H20,2)</f>
        <v>0</v>
      </c>
      <c r="J20" s="23" t="s">
        <v>324</v>
      </c>
    </row>
    <row r="21" spans="1:10" ht="33.15" customHeight="1" x14ac:dyDescent="0.25">
      <c r="A21" s="7" t="s">
        <v>0</v>
      </c>
      <c r="B21" s="7" t="s">
        <v>1012</v>
      </c>
      <c r="C21" s="108" t="s">
        <v>66</v>
      </c>
      <c r="D21" s="108"/>
      <c r="E21" s="108"/>
      <c r="F21" s="19" t="s">
        <v>38</v>
      </c>
      <c r="G21" s="6">
        <v>42</v>
      </c>
      <c r="H21" s="10">
        <v>0</v>
      </c>
      <c r="I21" s="5">
        <f t="shared" si="3"/>
        <v>0</v>
      </c>
      <c r="J21" s="23" t="s">
        <v>1113</v>
      </c>
    </row>
    <row r="22" spans="1:10" ht="12.9" customHeight="1" x14ac:dyDescent="0.25">
      <c r="A22" s="16"/>
      <c r="B22" s="109"/>
      <c r="C22" s="110"/>
      <c r="D22" s="110"/>
      <c r="E22" s="111"/>
      <c r="F22" s="16"/>
      <c r="G22" s="12"/>
      <c r="H22" s="12"/>
      <c r="I22" s="12"/>
    </row>
    <row r="23" spans="1:10" ht="12.9" customHeight="1" x14ac:dyDescent="0.25">
      <c r="A23" s="16"/>
      <c r="B23" s="109"/>
      <c r="C23" s="110"/>
      <c r="D23" s="110"/>
      <c r="E23" s="111"/>
      <c r="F23" s="16"/>
      <c r="G23" s="12"/>
      <c r="H23" s="12"/>
      <c r="I23" s="12"/>
    </row>
    <row r="24" spans="1:10" ht="12.9" customHeight="1" x14ac:dyDescent="0.25">
      <c r="A24" s="16"/>
      <c r="B24" s="109"/>
      <c r="C24" s="110"/>
      <c r="D24" s="110"/>
      <c r="E24" s="111"/>
      <c r="F24" s="16"/>
      <c r="G24" s="12"/>
      <c r="H24" s="12"/>
      <c r="I24" s="12"/>
    </row>
    <row r="25" spans="1:10" ht="12.9" customHeight="1" x14ac:dyDescent="0.25">
      <c r="A25" s="16"/>
      <c r="B25" s="109"/>
      <c r="C25" s="110"/>
      <c r="D25" s="110"/>
      <c r="E25" s="111"/>
      <c r="F25" s="16"/>
      <c r="G25" s="12"/>
      <c r="H25" s="12"/>
      <c r="I25" s="12"/>
    </row>
    <row r="26" spans="1:10" ht="12.9" customHeight="1" x14ac:dyDescent="0.25">
      <c r="A26" s="16"/>
      <c r="B26" s="109"/>
      <c r="C26" s="110"/>
      <c r="D26" s="110"/>
      <c r="E26" s="111"/>
      <c r="F26" s="16"/>
      <c r="G26" s="12"/>
      <c r="H26" s="12"/>
      <c r="I26" s="12"/>
    </row>
    <row r="27" spans="1:10" ht="12.9" customHeight="1" x14ac:dyDescent="0.25">
      <c r="A27" s="16"/>
      <c r="B27" s="109"/>
      <c r="C27" s="110"/>
      <c r="D27" s="110"/>
      <c r="E27" s="111"/>
      <c r="F27" s="16"/>
      <c r="G27" s="12"/>
      <c r="H27" s="12"/>
      <c r="I27" s="12"/>
    </row>
    <row r="28" spans="1:10" ht="12.9" customHeight="1" x14ac:dyDescent="0.25">
      <c r="A28" s="16"/>
      <c r="B28" s="109"/>
      <c r="C28" s="110"/>
      <c r="D28" s="110"/>
      <c r="E28" s="111"/>
      <c r="F28" s="16"/>
      <c r="G28" s="12"/>
      <c r="H28" s="12"/>
      <c r="I28" s="12"/>
    </row>
    <row r="29" spans="1:10" ht="12.9" customHeight="1" x14ac:dyDescent="0.25">
      <c r="A29" s="16"/>
      <c r="B29" s="109"/>
      <c r="C29" s="110"/>
      <c r="D29" s="110"/>
      <c r="E29" s="111"/>
      <c r="F29" s="16"/>
      <c r="G29" s="12"/>
      <c r="H29" s="12"/>
      <c r="I29" s="12"/>
    </row>
    <row r="30" spans="1:10" ht="12.9" customHeight="1" x14ac:dyDescent="0.25">
      <c r="A30" s="16"/>
      <c r="B30" s="109"/>
      <c r="C30" s="110"/>
      <c r="D30" s="110"/>
      <c r="E30" s="111"/>
      <c r="F30" s="16"/>
      <c r="G30" s="12"/>
      <c r="H30" s="12"/>
      <c r="I30" s="12"/>
    </row>
    <row r="31" spans="1:10" ht="12.9" customHeight="1" x14ac:dyDescent="0.25">
      <c r="A31" s="16"/>
      <c r="B31" s="109"/>
      <c r="C31" s="110"/>
      <c r="D31" s="110"/>
      <c r="E31" s="111"/>
      <c r="F31" s="16"/>
      <c r="G31" s="12"/>
      <c r="H31" s="12"/>
      <c r="I31" s="12"/>
    </row>
    <row r="32" spans="1:10" ht="12.9" customHeight="1" x14ac:dyDescent="0.25">
      <c r="A32" s="16"/>
      <c r="B32" s="109"/>
      <c r="C32" s="110"/>
      <c r="D32" s="110"/>
      <c r="E32" s="111"/>
      <c r="F32" s="16"/>
      <c r="G32" s="12"/>
      <c r="H32" s="12"/>
      <c r="I32" s="12"/>
    </row>
    <row r="33" spans="1:10" ht="12.9" customHeight="1" x14ac:dyDescent="0.25">
      <c r="A33" s="16"/>
      <c r="B33" s="109"/>
      <c r="C33" s="110"/>
      <c r="D33" s="110"/>
      <c r="E33" s="111"/>
      <c r="F33" s="16"/>
      <c r="G33" s="12"/>
      <c r="H33" s="12"/>
      <c r="I33" s="12"/>
    </row>
    <row r="34" spans="1:10" ht="12.9" customHeight="1" x14ac:dyDescent="0.25">
      <c r="A34" s="16"/>
      <c r="B34" s="109"/>
      <c r="C34" s="110"/>
      <c r="D34" s="110"/>
      <c r="E34" s="111"/>
      <c r="F34" s="16"/>
      <c r="G34" s="12"/>
      <c r="H34" s="12"/>
      <c r="I34" s="12"/>
    </row>
    <row r="35" spans="1:10" ht="12.9" customHeight="1" x14ac:dyDescent="0.25">
      <c r="A35" s="16"/>
      <c r="B35" s="109"/>
      <c r="C35" s="110"/>
      <c r="D35" s="110"/>
      <c r="E35" s="111"/>
      <c r="F35" s="16"/>
      <c r="G35" s="12"/>
      <c r="H35" s="12"/>
      <c r="I35" s="12"/>
    </row>
    <row r="36" spans="1:10" ht="12.9" customHeight="1" x14ac:dyDescent="0.25">
      <c r="A36" s="16"/>
      <c r="B36" s="109"/>
      <c r="C36" s="110"/>
      <c r="D36" s="110"/>
      <c r="E36" s="111"/>
      <c r="F36" s="16"/>
      <c r="G36" s="12"/>
      <c r="H36" s="12"/>
      <c r="I36" s="12"/>
    </row>
    <row r="37" spans="1:10" ht="12.9" customHeight="1" x14ac:dyDescent="0.25">
      <c r="A37" s="16"/>
      <c r="B37" s="109"/>
      <c r="C37" s="110"/>
      <c r="D37" s="110"/>
      <c r="E37" s="111"/>
      <c r="F37" s="16"/>
      <c r="G37" s="12"/>
      <c r="H37" s="12"/>
      <c r="I37" s="12"/>
    </row>
    <row r="38" spans="1:10" ht="12.9" customHeight="1" x14ac:dyDescent="0.25">
      <c r="A38" s="16"/>
      <c r="B38" s="109"/>
      <c r="C38" s="110"/>
      <c r="D38" s="110"/>
      <c r="E38" s="111"/>
      <c r="F38" s="16"/>
      <c r="G38" s="12"/>
      <c r="H38" s="12"/>
      <c r="I38" s="12"/>
    </row>
    <row r="39" spans="1:10" ht="8.25" customHeight="1" x14ac:dyDescent="0.25">
      <c r="A39" s="16"/>
      <c r="B39" s="109"/>
      <c r="C39" s="110"/>
      <c r="D39" s="110"/>
      <c r="E39" s="111"/>
      <c r="F39" s="16"/>
      <c r="G39" s="12"/>
      <c r="H39" s="12"/>
      <c r="I39" s="12"/>
    </row>
    <row r="40" spans="1:10" ht="18" customHeight="1" x14ac:dyDescent="0.25">
      <c r="A40" s="26" t="str">
        <f>"TOTAL FOR " &amp; UPPER("Section") &amp; "  C5.1 CARRIED FORWARD TO SUMMARY"</f>
        <v>TOTAL FOR SECTION  C5.1 CARRIED FORWARD TO SUMMARY</v>
      </c>
      <c r="B40" s="3"/>
      <c r="C40" s="3"/>
      <c r="D40" s="3"/>
      <c r="E40" s="3"/>
      <c r="F40" s="3"/>
      <c r="G40" s="3"/>
      <c r="H40" s="28"/>
      <c r="I40" s="27">
        <f>SUM(I8:I39)</f>
        <v>0</v>
      </c>
    </row>
    <row r="41" spans="1:10" ht="15.9" customHeight="1" x14ac:dyDescent="0.3">
      <c r="A41" s="112" t="s">
        <v>522</v>
      </c>
      <c r="B41" s="112"/>
      <c r="C41" s="112"/>
      <c r="D41" s="112"/>
      <c r="E41" s="112"/>
      <c r="F41" s="112"/>
      <c r="G41" s="112"/>
      <c r="H41" s="112"/>
      <c r="I41" s="112"/>
    </row>
    <row r="42" spans="1:10" ht="12.9" customHeight="1" x14ac:dyDescent="0.25">
      <c r="A42" s="2" t="str">
        <f>IF(D42="","","CONTRACT: ")</f>
        <v xml:space="preserve">CONTRACT: </v>
      </c>
      <c r="B42" s="2"/>
      <c r="C42" s="18"/>
      <c r="D42" s="2" t="s">
        <v>1552</v>
      </c>
      <c r="E42" s="2"/>
      <c r="F42" s="11"/>
      <c r="G42" s="11"/>
      <c r="H42" s="11"/>
      <c r="I42" s="22"/>
    </row>
    <row r="43" spans="1:10" ht="46.8" customHeight="1" x14ac:dyDescent="0.25">
      <c r="A43" s="8" t="str">
        <f>IF(D43="","","CONTRACT TITLE: ")</f>
        <v xml:space="preserve">CONTRACT TITLE: </v>
      </c>
      <c r="B43" s="8"/>
      <c r="C43" s="8"/>
      <c r="D43" s="103" t="s">
        <v>1553</v>
      </c>
      <c r="E43" s="103"/>
      <c r="F43" s="103"/>
      <c r="G43" s="103"/>
      <c r="H43" s="103"/>
      <c r="I43" s="103"/>
    </row>
    <row r="44" spans="1:10" ht="12.9" customHeight="1" x14ac:dyDescent="0.25">
      <c r="A44" s="2" t="str">
        <f>IF((C44&amp;E44)="","",UPPER("SCHEDULE:"))</f>
        <v>SCHEDULE:</v>
      </c>
      <c r="B44" s="2"/>
      <c r="C44" s="15" t="s">
        <v>1112</v>
      </c>
      <c r="D44" s="20"/>
      <c r="E44" s="113" t="s">
        <v>1389</v>
      </c>
      <c r="F44" s="113"/>
      <c r="G44" s="113"/>
      <c r="H44" s="113"/>
      <c r="I44" s="113"/>
    </row>
    <row r="45" spans="1:10" ht="12.9" hidden="1" customHeight="1" x14ac:dyDescent="0.25">
      <c r="A45" s="2" t="str">
        <f>IF((C45&amp;E45)="","","SERIES:")</f>
        <v/>
      </c>
      <c r="B45" s="2"/>
      <c r="C45" s="15" t="s">
        <v>0</v>
      </c>
      <c r="D45" s="15"/>
      <c r="E45" s="113" t="s">
        <v>0</v>
      </c>
      <c r="F45" s="113"/>
      <c r="G45" s="113"/>
      <c r="H45" s="113"/>
      <c r="I45" s="113"/>
    </row>
    <row r="46" spans="1:10" ht="12.9" customHeight="1" x14ac:dyDescent="0.25">
      <c r="A46" s="2" t="str">
        <f>IF((C46&amp;E46)="","","SECTION:")</f>
        <v>SECTION:</v>
      </c>
      <c r="B46" s="2"/>
      <c r="C46" s="15" t="s">
        <v>708</v>
      </c>
      <c r="D46" s="15"/>
      <c r="E46" s="114" t="s">
        <v>1215</v>
      </c>
      <c r="F46" s="114"/>
      <c r="G46" s="114"/>
      <c r="H46" s="114"/>
      <c r="I46" s="114"/>
    </row>
    <row r="47" spans="1:10" ht="28.5" customHeight="1" x14ac:dyDescent="0.25">
      <c r="A47" s="1" t="s">
        <v>2</v>
      </c>
      <c r="B47" s="115" t="s">
        <v>96</v>
      </c>
      <c r="C47" s="115"/>
      <c r="D47" s="115"/>
      <c r="E47" s="115"/>
      <c r="F47" s="1" t="s">
        <v>1</v>
      </c>
      <c r="G47" s="1" t="s">
        <v>727</v>
      </c>
      <c r="H47" s="1" t="s">
        <v>345</v>
      </c>
      <c r="I47" s="1" t="s">
        <v>833</v>
      </c>
      <c r="J47" s="21" t="s">
        <v>539</v>
      </c>
    </row>
    <row r="48" spans="1:10" ht="4.5" customHeight="1" x14ac:dyDescent="0.25">
      <c r="A48" s="4"/>
      <c r="B48" s="116"/>
      <c r="C48" s="117"/>
      <c r="D48" s="117"/>
      <c r="E48" s="118"/>
      <c r="F48" s="4"/>
      <c r="G48" s="4"/>
      <c r="H48" s="4"/>
      <c r="I48" s="4"/>
    </row>
    <row r="49" spans="1:10" ht="21.9" customHeight="1" x14ac:dyDescent="0.25">
      <c r="A49" s="7" t="s">
        <v>218</v>
      </c>
      <c r="B49" s="122" t="s">
        <v>523</v>
      </c>
      <c r="C49" s="123"/>
      <c r="D49" s="123"/>
      <c r="E49" s="123"/>
      <c r="F49" s="19" t="s">
        <v>0</v>
      </c>
      <c r="G49" s="9"/>
      <c r="H49" s="5"/>
      <c r="I49" s="5"/>
      <c r="J49" s="23" t="s">
        <v>221</v>
      </c>
    </row>
    <row r="50" spans="1:10" ht="33.15" customHeight="1" x14ac:dyDescent="0.25">
      <c r="A50" s="7" t="s">
        <v>0</v>
      </c>
      <c r="B50" s="7" t="s">
        <v>329</v>
      </c>
      <c r="C50" s="108" t="s">
        <v>524</v>
      </c>
      <c r="D50" s="108"/>
      <c r="E50" s="108"/>
      <c r="F50" s="19" t="s">
        <v>0</v>
      </c>
      <c r="G50" s="9"/>
      <c r="H50" s="5"/>
      <c r="I50" s="5"/>
      <c r="J50" s="23" t="s">
        <v>918</v>
      </c>
    </row>
    <row r="51" spans="1:10" ht="21.9" customHeight="1" x14ac:dyDescent="0.25">
      <c r="A51" s="7" t="s">
        <v>0</v>
      </c>
      <c r="B51" s="7" t="s">
        <v>0</v>
      </c>
      <c r="C51" s="17" t="s">
        <v>1040</v>
      </c>
      <c r="D51" s="108" t="s">
        <v>1306</v>
      </c>
      <c r="E51" s="108"/>
      <c r="F51" s="19" t="s">
        <v>38</v>
      </c>
      <c r="G51" s="6">
        <v>5000</v>
      </c>
      <c r="H51" s="10">
        <v>0</v>
      </c>
      <c r="I51" s="5">
        <f t="shared" ref="I51:I53" si="4">ROUND(G51 * H51,2)</f>
        <v>0</v>
      </c>
      <c r="J51" s="23" t="s">
        <v>1481</v>
      </c>
    </row>
    <row r="52" spans="1:10" ht="21.9" customHeight="1" x14ac:dyDescent="0.25">
      <c r="A52" s="7" t="s">
        <v>0</v>
      </c>
      <c r="B52" s="7" t="s">
        <v>0</v>
      </c>
      <c r="C52" s="17" t="s">
        <v>626</v>
      </c>
      <c r="D52" s="108" t="s">
        <v>67</v>
      </c>
      <c r="E52" s="108"/>
      <c r="F52" s="19" t="s">
        <v>38</v>
      </c>
      <c r="G52" s="6">
        <v>500</v>
      </c>
      <c r="H52" s="10">
        <v>0</v>
      </c>
      <c r="I52" s="5">
        <f t="shared" si="4"/>
        <v>0</v>
      </c>
      <c r="J52" s="23" t="s">
        <v>1114</v>
      </c>
    </row>
    <row r="53" spans="1:10" ht="21.9" customHeight="1" x14ac:dyDescent="0.25">
      <c r="A53" s="7" t="s">
        <v>0</v>
      </c>
      <c r="B53" s="7" t="s">
        <v>0</v>
      </c>
      <c r="C53" s="17" t="s">
        <v>257</v>
      </c>
      <c r="D53" s="108" t="s">
        <v>142</v>
      </c>
      <c r="E53" s="108"/>
      <c r="F53" s="19" t="s">
        <v>1158</v>
      </c>
      <c r="G53" s="6">
        <v>2000</v>
      </c>
      <c r="H53" s="10">
        <v>0</v>
      </c>
      <c r="I53" s="5">
        <f t="shared" si="4"/>
        <v>0</v>
      </c>
      <c r="J53" s="23" t="s">
        <v>804</v>
      </c>
    </row>
    <row r="54" spans="1:10" ht="33.15" customHeight="1" x14ac:dyDescent="0.25">
      <c r="A54" s="7" t="s">
        <v>0</v>
      </c>
      <c r="B54" s="7" t="s">
        <v>700</v>
      </c>
      <c r="C54" s="108" t="s">
        <v>1307</v>
      </c>
      <c r="D54" s="108"/>
      <c r="E54" s="108"/>
      <c r="F54" s="19" t="s">
        <v>0</v>
      </c>
      <c r="G54" s="9"/>
      <c r="H54" s="5"/>
      <c r="I54" s="5"/>
      <c r="J54" s="23" t="s">
        <v>1308</v>
      </c>
    </row>
    <row r="55" spans="1:10" ht="21.9" customHeight="1" x14ac:dyDescent="0.25">
      <c r="A55" s="7" t="s">
        <v>0</v>
      </c>
      <c r="B55" s="7" t="s">
        <v>68</v>
      </c>
      <c r="C55" s="108" t="s">
        <v>1216</v>
      </c>
      <c r="D55" s="108"/>
      <c r="E55" s="108"/>
      <c r="F55" s="19" t="s">
        <v>38</v>
      </c>
      <c r="G55" s="6">
        <v>1000</v>
      </c>
      <c r="H55" s="10">
        <v>0</v>
      </c>
      <c r="I55" s="5">
        <f t="shared" ref="I55:I56" si="5">ROUND(G55 * H55,2)</f>
        <v>0</v>
      </c>
      <c r="J55" s="23" t="s">
        <v>1309</v>
      </c>
    </row>
    <row r="56" spans="1:10" ht="21.9" customHeight="1" x14ac:dyDescent="0.25">
      <c r="A56" s="7" t="s">
        <v>0</v>
      </c>
      <c r="B56" s="7" t="s">
        <v>69</v>
      </c>
      <c r="C56" s="108" t="s">
        <v>143</v>
      </c>
      <c r="D56" s="108"/>
      <c r="E56" s="108"/>
      <c r="F56" s="19" t="s">
        <v>38</v>
      </c>
      <c r="G56" s="6">
        <v>4000</v>
      </c>
      <c r="H56" s="10">
        <v>0</v>
      </c>
      <c r="I56" s="5">
        <f t="shared" si="5"/>
        <v>0</v>
      </c>
      <c r="J56" s="23" t="s">
        <v>525</v>
      </c>
    </row>
    <row r="57" spans="1:10" ht="21.9" customHeight="1" x14ac:dyDescent="0.25">
      <c r="A57" s="7" t="s">
        <v>414</v>
      </c>
      <c r="B57" s="122" t="s">
        <v>806</v>
      </c>
      <c r="C57" s="123"/>
      <c r="D57" s="123"/>
      <c r="E57" s="123"/>
      <c r="F57" s="19" t="s">
        <v>0</v>
      </c>
      <c r="G57" s="9"/>
      <c r="H57" s="5"/>
      <c r="I57" s="5"/>
      <c r="J57" s="23" t="s">
        <v>70</v>
      </c>
    </row>
    <row r="58" spans="1:10" ht="21.9" customHeight="1" x14ac:dyDescent="0.25">
      <c r="A58" s="7" t="s">
        <v>0</v>
      </c>
      <c r="B58" s="7" t="s">
        <v>330</v>
      </c>
      <c r="C58" s="108" t="s">
        <v>592</v>
      </c>
      <c r="D58" s="108"/>
      <c r="E58" s="108"/>
      <c r="F58" s="19" t="s">
        <v>1158</v>
      </c>
      <c r="G58" s="6">
        <v>8000</v>
      </c>
      <c r="H58" s="10">
        <v>0</v>
      </c>
      <c r="I58" s="5">
        <f>ROUND(G58 * H58,2)</f>
        <v>0</v>
      </c>
      <c r="J58" s="23" t="s">
        <v>1391</v>
      </c>
    </row>
    <row r="59" spans="1:10" ht="33.15" customHeight="1" x14ac:dyDescent="0.25">
      <c r="A59" s="7" t="s">
        <v>1532</v>
      </c>
      <c r="B59" s="122" t="s">
        <v>705</v>
      </c>
      <c r="C59" s="123"/>
      <c r="D59" s="123"/>
      <c r="E59" s="123"/>
      <c r="F59" s="19" t="s">
        <v>0</v>
      </c>
      <c r="G59" s="9"/>
      <c r="H59" s="5"/>
      <c r="I59" s="5"/>
      <c r="J59" s="23" t="s">
        <v>1310</v>
      </c>
    </row>
    <row r="60" spans="1:10" ht="33.15" customHeight="1" x14ac:dyDescent="0.25">
      <c r="A60" s="7" t="s">
        <v>0</v>
      </c>
      <c r="B60" s="7" t="s">
        <v>1529</v>
      </c>
      <c r="C60" s="108" t="s">
        <v>526</v>
      </c>
      <c r="D60" s="108"/>
      <c r="E60" s="108"/>
      <c r="F60" s="19" t="s">
        <v>1158</v>
      </c>
      <c r="G60" s="6">
        <v>2000</v>
      </c>
      <c r="H60" s="10">
        <v>0</v>
      </c>
      <c r="I60" s="5">
        <f t="shared" ref="I60:I62" si="6">ROUND(G60 * H60,2)</f>
        <v>0</v>
      </c>
      <c r="J60" s="23" t="s">
        <v>913</v>
      </c>
    </row>
    <row r="61" spans="1:10" ht="33.15" customHeight="1" x14ac:dyDescent="0.25">
      <c r="A61" s="7" t="s">
        <v>0</v>
      </c>
      <c r="B61" s="7" t="s">
        <v>1530</v>
      </c>
      <c r="C61" s="108" t="s">
        <v>1392</v>
      </c>
      <c r="D61" s="108"/>
      <c r="E61" s="108"/>
      <c r="F61" s="19" t="s">
        <v>1158</v>
      </c>
      <c r="G61" s="6">
        <v>3000</v>
      </c>
      <c r="H61" s="10">
        <v>0</v>
      </c>
      <c r="I61" s="5">
        <f t="shared" si="6"/>
        <v>0</v>
      </c>
      <c r="J61" s="23" t="s">
        <v>919</v>
      </c>
    </row>
    <row r="62" spans="1:10" ht="33.15" customHeight="1" x14ac:dyDescent="0.25">
      <c r="A62" s="7" t="s">
        <v>0</v>
      </c>
      <c r="B62" s="7" t="s">
        <v>1531</v>
      </c>
      <c r="C62" s="108" t="s">
        <v>1311</v>
      </c>
      <c r="D62" s="108"/>
      <c r="E62" s="108"/>
      <c r="F62" s="19" t="s">
        <v>1158</v>
      </c>
      <c r="G62" s="6">
        <v>2000</v>
      </c>
      <c r="H62" s="10">
        <v>0</v>
      </c>
      <c r="I62" s="5">
        <f t="shared" si="6"/>
        <v>0</v>
      </c>
      <c r="J62" s="23" t="s">
        <v>1217</v>
      </c>
    </row>
    <row r="63" spans="1:10" ht="12.9" customHeight="1" x14ac:dyDescent="0.25">
      <c r="A63" s="16"/>
      <c r="B63" s="109"/>
      <c r="C63" s="110"/>
      <c r="D63" s="110"/>
      <c r="E63" s="111"/>
      <c r="F63" s="16"/>
      <c r="G63" s="12"/>
      <c r="H63" s="12"/>
      <c r="I63" s="12"/>
    </row>
    <row r="64" spans="1:10" ht="12.9" customHeight="1" x14ac:dyDescent="0.25">
      <c r="A64" s="16"/>
      <c r="B64" s="109"/>
      <c r="C64" s="110"/>
      <c r="D64" s="110"/>
      <c r="E64" s="111"/>
      <c r="F64" s="16"/>
      <c r="G64" s="12"/>
      <c r="H64" s="12"/>
      <c r="I64" s="12"/>
    </row>
    <row r="65" spans="1:9" ht="12.9" customHeight="1" x14ac:dyDescent="0.25">
      <c r="A65" s="16"/>
      <c r="B65" s="109"/>
      <c r="C65" s="110"/>
      <c r="D65" s="110"/>
      <c r="E65" s="111"/>
      <c r="F65" s="16"/>
      <c r="G65" s="12"/>
      <c r="H65" s="12"/>
      <c r="I65" s="12"/>
    </row>
    <row r="66" spans="1:9" ht="12.9" customHeight="1" x14ac:dyDescent="0.25">
      <c r="A66" s="16"/>
      <c r="B66" s="109"/>
      <c r="C66" s="110"/>
      <c r="D66" s="110"/>
      <c r="E66" s="111"/>
      <c r="F66" s="16"/>
      <c r="G66" s="12"/>
      <c r="H66" s="12"/>
      <c r="I66" s="12"/>
    </row>
    <row r="67" spans="1:9" ht="12.9" customHeight="1" x14ac:dyDescent="0.25">
      <c r="A67" s="16"/>
      <c r="B67" s="109"/>
      <c r="C67" s="110"/>
      <c r="D67" s="110"/>
      <c r="E67" s="111"/>
      <c r="F67" s="16"/>
      <c r="G67" s="12"/>
      <c r="H67" s="12"/>
      <c r="I67" s="12"/>
    </row>
    <row r="68" spans="1:9" ht="12.9" customHeight="1" x14ac:dyDescent="0.25">
      <c r="A68" s="16"/>
      <c r="B68" s="109"/>
      <c r="C68" s="110"/>
      <c r="D68" s="110"/>
      <c r="E68" s="111"/>
      <c r="F68" s="16"/>
      <c r="G68" s="12"/>
      <c r="H68" s="12"/>
      <c r="I68" s="12"/>
    </row>
    <row r="69" spans="1:9" ht="12.9" customHeight="1" x14ac:dyDescent="0.25">
      <c r="A69" s="16"/>
      <c r="B69" s="109"/>
      <c r="C69" s="110"/>
      <c r="D69" s="110"/>
      <c r="E69" s="111"/>
      <c r="F69" s="16"/>
      <c r="G69" s="12"/>
      <c r="H69" s="12"/>
      <c r="I69" s="12"/>
    </row>
    <row r="70" spans="1:9" ht="12.9" customHeight="1" x14ac:dyDescent="0.25">
      <c r="A70" s="16"/>
      <c r="B70" s="109"/>
      <c r="C70" s="110"/>
      <c r="D70" s="110"/>
      <c r="E70" s="111"/>
      <c r="F70" s="16"/>
      <c r="G70" s="12"/>
      <c r="H70" s="12"/>
      <c r="I70" s="12"/>
    </row>
    <row r="71" spans="1:9" ht="12.9" customHeight="1" x14ac:dyDescent="0.25">
      <c r="A71" s="16"/>
      <c r="B71" s="109"/>
      <c r="C71" s="110"/>
      <c r="D71" s="110"/>
      <c r="E71" s="111"/>
      <c r="F71" s="16"/>
      <c r="G71" s="12"/>
      <c r="H71" s="12"/>
      <c r="I71" s="12"/>
    </row>
    <row r="72" spans="1:9" ht="12.9" customHeight="1" x14ac:dyDescent="0.25">
      <c r="A72" s="16"/>
      <c r="B72" s="109"/>
      <c r="C72" s="110"/>
      <c r="D72" s="110"/>
      <c r="E72" s="111"/>
      <c r="F72" s="16"/>
      <c r="G72" s="12"/>
      <c r="H72" s="12"/>
      <c r="I72" s="12"/>
    </row>
    <row r="73" spans="1:9" ht="12.9" customHeight="1" x14ac:dyDescent="0.25">
      <c r="A73" s="16"/>
      <c r="B73" s="109"/>
      <c r="C73" s="110"/>
      <c r="D73" s="110"/>
      <c r="E73" s="111"/>
      <c r="F73" s="16"/>
      <c r="G73" s="12"/>
      <c r="H73" s="12"/>
      <c r="I73" s="12"/>
    </row>
    <row r="74" spans="1:9" ht="12.9" customHeight="1" x14ac:dyDescent="0.25">
      <c r="A74" s="16"/>
      <c r="B74" s="109"/>
      <c r="C74" s="110"/>
      <c r="D74" s="110"/>
      <c r="E74" s="111"/>
      <c r="F74" s="16"/>
      <c r="G74" s="12"/>
      <c r="H74" s="12"/>
      <c r="I74" s="12"/>
    </row>
    <row r="75" spans="1:9" ht="12.9" customHeight="1" x14ac:dyDescent="0.25">
      <c r="A75" s="16"/>
      <c r="B75" s="109"/>
      <c r="C75" s="110"/>
      <c r="D75" s="110"/>
      <c r="E75" s="111"/>
      <c r="F75" s="16"/>
      <c r="G75" s="12"/>
      <c r="H75" s="12"/>
      <c r="I75" s="12"/>
    </row>
    <row r="76" spans="1:9" ht="12.9" customHeight="1" x14ac:dyDescent="0.25">
      <c r="A76" s="16"/>
      <c r="B76" s="109"/>
      <c r="C76" s="110"/>
      <c r="D76" s="110"/>
      <c r="E76" s="111"/>
      <c r="F76" s="16"/>
      <c r="G76" s="12"/>
      <c r="H76" s="12"/>
      <c r="I76" s="12"/>
    </row>
    <row r="77" spans="1:9" ht="12.9" customHeight="1" x14ac:dyDescent="0.25">
      <c r="A77" s="16"/>
      <c r="B77" s="109"/>
      <c r="C77" s="110"/>
      <c r="D77" s="110"/>
      <c r="E77" s="111"/>
      <c r="F77" s="16"/>
      <c r="G77" s="12"/>
      <c r="H77" s="12"/>
      <c r="I77" s="12"/>
    </row>
    <row r="78" spans="1:9" ht="12.9" customHeight="1" x14ac:dyDescent="0.25">
      <c r="A78" s="16"/>
      <c r="B78" s="109"/>
      <c r="C78" s="110"/>
      <c r="D78" s="110"/>
      <c r="E78" s="111"/>
      <c r="F78" s="16"/>
      <c r="G78" s="12"/>
      <c r="H78" s="12"/>
      <c r="I78" s="12"/>
    </row>
    <row r="79" spans="1:9" ht="12.9" customHeight="1" x14ac:dyDescent="0.25">
      <c r="A79" s="16"/>
      <c r="B79" s="109"/>
      <c r="C79" s="110"/>
      <c r="D79" s="110"/>
      <c r="E79" s="111"/>
      <c r="F79" s="16"/>
      <c r="G79" s="12"/>
      <c r="H79" s="12"/>
      <c r="I79" s="12"/>
    </row>
    <row r="80" spans="1:9" ht="12.9" customHeight="1" x14ac:dyDescent="0.25">
      <c r="A80" s="16"/>
      <c r="B80" s="109"/>
      <c r="C80" s="110"/>
      <c r="D80" s="110"/>
      <c r="E80" s="111"/>
      <c r="F80" s="16"/>
      <c r="G80" s="12"/>
      <c r="H80" s="12"/>
      <c r="I80" s="12"/>
    </row>
    <row r="81" spans="1:10" ht="12.9" customHeight="1" x14ac:dyDescent="0.25">
      <c r="A81" s="16"/>
      <c r="B81" s="109"/>
      <c r="C81" s="110"/>
      <c r="D81" s="110"/>
      <c r="E81" s="111"/>
      <c r="F81" s="16"/>
      <c r="G81" s="12"/>
      <c r="H81" s="12"/>
      <c r="I81" s="12"/>
    </row>
    <row r="82" spans="1:10" ht="12.9" customHeight="1" x14ac:dyDescent="0.25">
      <c r="A82" s="16"/>
      <c r="B82" s="109"/>
      <c r="C82" s="110"/>
      <c r="D82" s="110"/>
      <c r="E82" s="111"/>
      <c r="F82" s="16"/>
      <c r="G82" s="12"/>
      <c r="H82" s="12"/>
      <c r="I82" s="12"/>
    </row>
    <row r="83" spans="1:10" ht="12.9" customHeight="1" x14ac:dyDescent="0.25">
      <c r="A83" s="16"/>
      <c r="B83" s="109"/>
      <c r="C83" s="110"/>
      <c r="D83" s="110"/>
      <c r="E83" s="111"/>
      <c r="F83" s="16"/>
      <c r="G83" s="12"/>
      <c r="H83" s="12"/>
      <c r="I83" s="12"/>
    </row>
    <row r="84" spans="1:10" ht="6.45" customHeight="1" x14ac:dyDescent="0.25">
      <c r="A84" s="16"/>
      <c r="B84" s="109"/>
      <c r="C84" s="110"/>
      <c r="D84" s="110"/>
      <c r="E84" s="111"/>
      <c r="F84" s="16"/>
      <c r="G84" s="12"/>
      <c r="H84" s="12"/>
      <c r="I84" s="12"/>
    </row>
    <row r="85" spans="1:10" ht="18" customHeight="1" x14ac:dyDescent="0.25">
      <c r="A85" s="26" t="str">
        <f>"TOTAL FOR " &amp; UPPER("Section") &amp; "  C5.2 CARRIED FORWARD TO SUMMARY"</f>
        <v>TOTAL FOR SECTION  C5.2 CARRIED FORWARD TO SUMMARY</v>
      </c>
      <c r="B85" s="3"/>
      <c r="C85" s="3"/>
      <c r="D85" s="3"/>
      <c r="E85" s="3"/>
      <c r="F85" s="3"/>
      <c r="G85" s="3"/>
      <c r="H85" s="28"/>
      <c r="I85" s="27">
        <f>SUM(I49:I84)</f>
        <v>0</v>
      </c>
    </row>
    <row r="86" spans="1:10" ht="15.9" customHeight="1" x14ac:dyDescent="0.3">
      <c r="A86" s="112" t="s">
        <v>1218</v>
      </c>
      <c r="B86" s="112"/>
      <c r="C86" s="112"/>
      <c r="D86" s="112"/>
      <c r="E86" s="112"/>
      <c r="F86" s="112"/>
      <c r="G86" s="112"/>
      <c r="H86" s="112"/>
      <c r="I86" s="112"/>
    </row>
    <row r="87" spans="1:10" ht="12.9" customHeight="1" x14ac:dyDescent="0.25">
      <c r="A87" s="2" t="str">
        <f>IF(D87="","","CONTRACT: ")</f>
        <v xml:space="preserve">CONTRACT: </v>
      </c>
      <c r="B87" s="2"/>
      <c r="C87" s="18"/>
      <c r="D87" s="2" t="s">
        <v>1552</v>
      </c>
      <c r="E87" s="2"/>
      <c r="F87" s="11"/>
      <c r="G87" s="11"/>
      <c r="H87" s="11"/>
      <c r="I87" s="22"/>
    </row>
    <row r="88" spans="1:10" ht="49.8" customHeight="1" x14ac:dyDescent="0.25">
      <c r="A88" s="8" t="str">
        <f>IF(D88="","","CONTRACT TITLE: ")</f>
        <v xml:space="preserve">CONTRACT TITLE: </v>
      </c>
      <c r="B88" s="8"/>
      <c r="C88" s="8"/>
      <c r="D88" s="103" t="s">
        <v>1553</v>
      </c>
      <c r="E88" s="103"/>
      <c r="F88" s="103"/>
      <c r="G88" s="103"/>
      <c r="H88" s="103"/>
      <c r="I88" s="103"/>
    </row>
    <row r="89" spans="1:10" ht="12.9" customHeight="1" x14ac:dyDescent="0.25">
      <c r="A89" s="2" t="str">
        <f>IF((C89&amp;E89)="","",UPPER("SCHEDULE:"))</f>
        <v>SCHEDULE:</v>
      </c>
      <c r="B89" s="2"/>
      <c r="C89" s="15" t="s">
        <v>1112</v>
      </c>
      <c r="D89" s="20"/>
      <c r="E89" s="113" t="s">
        <v>1389</v>
      </c>
      <c r="F89" s="113"/>
      <c r="G89" s="113"/>
      <c r="H89" s="113"/>
      <c r="I89" s="113"/>
    </row>
    <row r="90" spans="1:10" ht="12.9" hidden="1" customHeight="1" x14ac:dyDescent="0.25">
      <c r="A90" s="2" t="str">
        <f>IF((C90&amp;E90)="","","SERIES:")</f>
        <v/>
      </c>
      <c r="B90" s="2"/>
      <c r="C90" s="15" t="s">
        <v>0</v>
      </c>
      <c r="D90" s="15"/>
      <c r="E90" s="113" t="s">
        <v>0</v>
      </c>
      <c r="F90" s="113"/>
      <c r="G90" s="113"/>
      <c r="H90" s="113"/>
      <c r="I90" s="113"/>
    </row>
    <row r="91" spans="1:10" ht="12.9" customHeight="1" x14ac:dyDescent="0.25">
      <c r="A91" s="2" t="str">
        <f>IF((C91&amp;E91)="","","SECTION:")</f>
        <v>SECTION:</v>
      </c>
      <c r="B91" s="2"/>
      <c r="C91" s="15" t="s">
        <v>1115</v>
      </c>
      <c r="D91" s="15"/>
      <c r="E91" s="114" t="s">
        <v>419</v>
      </c>
      <c r="F91" s="114"/>
      <c r="G91" s="114"/>
      <c r="H91" s="114"/>
      <c r="I91" s="114"/>
    </row>
    <row r="92" spans="1:10" ht="28.5" customHeight="1" x14ac:dyDescent="0.25">
      <c r="A92" s="1" t="s">
        <v>2</v>
      </c>
      <c r="B92" s="115" t="s">
        <v>96</v>
      </c>
      <c r="C92" s="115"/>
      <c r="D92" s="115"/>
      <c r="E92" s="115"/>
      <c r="F92" s="1" t="s">
        <v>1</v>
      </c>
      <c r="G92" s="1" t="s">
        <v>727</v>
      </c>
      <c r="H92" s="1" t="s">
        <v>345</v>
      </c>
      <c r="I92" s="1" t="s">
        <v>833</v>
      </c>
      <c r="J92" s="21" t="s">
        <v>539</v>
      </c>
    </row>
    <row r="93" spans="1:10" ht="4.5" customHeight="1" x14ac:dyDescent="0.25">
      <c r="A93" s="4"/>
      <c r="B93" s="116"/>
      <c r="C93" s="117"/>
      <c r="D93" s="117"/>
      <c r="E93" s="118"/>
      <c r="F93" s="4"/>
      <c r="G93" s="4"/>
      <c r="H93" s="4"/>
      <c r="I93" s="4"/>
    </row>
    <row r="94" spans="1:10" ht="21.9" customHeight="1" x14ac:dyDescent="0.25">
      <c r="A94" s="7" t="s">
        <v>1014</v>
      </c>
      <c r="B94" s="122" t="s">
        <v>422</v>
      </c>
      <c r="C94" s="123"/>
      <c r="D94" s="123"/>
      <c r="E94" s="123"/>
      <c r="F94" s="19" t="s">
        <v>0</v>
      </c>
      <c r="G94" s="9"/>
      <c r="H94" s="5"/>
      <c r="I94" s="5"/>
      <c r="J94" s="23" t="s">
        <v>71</v>
      </c>
    </row>
    <row r="95" spans="1:10" ht="20.25" customHeight="1" x14ac:dyDescent="0.25">
      <c r="A95" s="94"/>
      <c r="B95" s="95" t="s">
        <v>1535</v>
      </c>
      <c r="C95" s="130" t="s">
        <v>1534</v>
      </c>
      <c r="D95" s="130"/>
      <c r="E95" s="132"/>
      <c r="F95" s="96"/>
      <c r="G95" s="97"/>
      <c r="H95" s="98"/>
      <c r="I95" s="98"/>
      <c r="J95" s="23"/>
    </row>
    <row r="96" spans="1:10" ht="33.15" customHeight="1" x14ac:dyDescent="0.25">
      <c r="A96" s="94" t="s">
        <v>0</v>
      </c>
      <c r="B96" s="94" t="s">
        <v>0</v>
      </c>
      <c r="C96" s="101" t="s">
        <v>626</v>
      </c>
      <c r="D96" s="130" t="s">
        <v>1116</v>
      </c>
      <c r="E96" s="130"/>
      <c r="F96" s="96" t="s">
        <v>38</v>
      </c>
      <c r="G96" s="99">
        <v>7000</v>
      </c>
      <c r="H96" s="100">
        <v>0</v>
      </c>
      <c r="I96" s="98">
        <f t="shared" ref="I96:I99" si="7">ROUND(G96 * H96,2)</f>
        <v>0</v>
      </c>
      <c r="J96" s="23" t="s">
        <v>223</v>
      </c>
    </row>
    <row r="97" spans="1:10" ht="33.15" customHeight="1" x14ac:dyDescent="0.25">
      <c r="A97" s="94" t="s">
        <v>0</v>
      </c>
      <c r="B97" s="94" t="s">
        <v>0</v>
      </c>
      <c r="C97" s="101" t="s">
        <v>736</v>
      </c>
      <c r="D97" s="130" t="s">
        <v>1117</v>
      </c>
      <c r="E97" s="130"/>
      <c r="F97" s="96" t="s">
        <v>38</v>
      </c>
      <c r="G97" s="99">
        <v>1000</v>
      </c>
      <c r="H97" s="100">
        <v>0</v>
      </c>
      <c r="I97" s="98">
        <f t="shared" si="7"/>
        <v>0</v>
      </c>
      <c r="J97" s="23" t="s">
        <v>706</v>
      </c>
    </row>
    <row r="98" spans="1:10" ht="33.15" customHeight="1" x14ac:dyDescent="0.25">
      <c r="A98" s="94" t="s">
        <v>0</v>
      </c>
      <c r="B98" s="94" t="s">
        <v>0</v>
      </c>
      <c r="C98" s="101" t="s">
        <v>14</v>
      </c>
      <c r="D98" s="130" t="s">
        <v>921</v>
      </c>
      <c r="E98" s="130"/>
      <c r="F98" s="96" t="s">
        <v>38</v>
      </c>
      <c r="G98" s="99">
        <v>3000</v>
      </c>
      <c r="H98" s="100">
        <v>0</v>
      </c>
      <c r="I98" s="98">
        <f t="shared" si="7"/>
        <v>0</v>
      </c>
      <c r="J98" s="23" t="s">
        <v>1393</v>
      </c>
    </row>
    <row r="99" spans="1:10" ht="33.15" customHeight="1" x14ac:dyDescent="0.25">
      <c r="A99" s="7" t="s">
        <v>0</v>
      </c>
      <c r="B99" s="7" t="s">
        <v>0</v>
      </c>
      <c r="C99" s="17" t="s">
        <v>364</v>
      </c>
      <c r="D99" s="108" t="s">
        <v>222</v>
      </c>
      <c r="E99" s="108"/>
      <c r="F99" s="19" t="s">
        <v>38</v>
      </c>
      <c r="G99" s="6">
        <v>3900</v>
      </c>
      <c r="H99" s="10">
        <v>0</v>
      </c>
      <c r="I99" s="5">
        <f t="shared" si="7"/>
        <v>0</v>
      </c>
      <c r="J99" s="23" t="s">
        <v>220</v>
      </c>
    </row>
    <row r="100" spans="1:10" ht="12.9" customHeight="1" x14ac:dyDescent="0.25">
      <c r="A100" s="16"/>
      <c r="B100" s="109"/>
      <c r="C100" s="110"/>
      <c r="D100" s="110"/>
      <c r="E100" s="111"/>
      <c r="F100" s="16"/>
      <c r="G100" s="12"/>
      <c r="H100" s="12"/>
      <c r="I100" s="12"/>
    </row>
    <row r="101" spans="1:10" ht="12.9" customHeight="1" x14ac:dyDescent="0.25">
      <c r="A101" s="16"/>
      <c r="B101" s="109"/>
      <c r="C101" s="110"/>
      <c r="D101" s="110"/>
      <c r="E101" s="111"/>
      <c r="F101" s="16"/>
      <c r="G101" s="12"/>
      <c r="H101" s="12"/>
      <c r="I101" s="12"/>
    </row>
    <row r="102" spans="1:10" ht="12.9" customHeight="1" x14ac:dyDescent="0.25">
      <c r="A102" s="16"/>
      <c r="B102" s="109"/>
      <c r="C102" s="110"/>
      <c r="D102" s="110"/>
      <c r="E102" s="111"/>
      <c r="F102" s="16"/>
      <c r="G102" s="12"/>
      <c r="H102" s="12"/>
      <c r="I102" s="12"/>
    </row>
    <row r="103" spans="1:10" ht="12.9" customHeight="1" x14ac:dyDescent="0.25">
      <c r="A103" s="16"/>
      <c r="B103" s="109"/>
      <c r="C103" s="110"/>
      <c r="D103" s="110"/>
      <c r="E103" s="111"/>
      <c r="F103" s="16"/>
      <c r="G103" s="12"/>
      <c r="H103" s="12"/>
      <c r="I103" s="12"/>
    </row>
    <row r="104" spans="1:10" ht="12.9" customHeight="1" x14ac:dyDescent="0.25">
      <c r="A104" s="16"/>
      <c r="B104" s="109"/>
      <c r="C104" s="110"/>
      <c r="D104" s="110"/>
      <c r="E104" s="111"/>
      <c r="F104" s="16"/>
      <c r="G104" s="12"/>
      <c r="H104" s="12"/>
      <c r="I104" s="12"/>
    </row>
    <row r="105" spans="1:10" ht="12.9" customHeight="1" x14ac:dyDescent="0.25">
      <c r="A105" s="16"/>
      <c r="B105" s="109"/>
      <c r="C105" s="110"/>
      <c r="D105" s="110"/>
      <c r="E105" s="111"/>
      <c r="F105" s="16"/>
      <c r="G105" s="12"/>
      <c r="H105" s="12"/>
      <c r="I105" s="12"/>
    </row>
    <row r="106" spans="1:10" ht="12.9" customHeight="1" x14ac:dyDescent="0.25">
      <c r="A106" s="16"/>
      <c r="B106" s="109"/>
      <c r="C106" s="110"/>
      <c r="D106" s="110"/>
      <c r="E106" s="111"/>
      <c r="F106" s="16"/>
      <c r="G106" s="12"/>
      <c r="H106" s="12"/>
      <c r="I106" s="12"/>
    </row>
    <row r="107" spans="1:10" ht="12.9" customHeight="1" x14ac:dyDescent="0.25">
      <c r="A107" s="16"/>
      <c r="B107" s="109"/>
      <c r="C107" s="110"/>
      <c r="D107" s="110"/>
      <c r="E107" s="111"/>
      <c r="F107" s="16"/>
      <c r="G107" s="12"/>
      <c r="H107" s="12"/>
      <c r="I107" s="12"/>
    </row>
    <row r="108" spans="1:10" ht="12.75" customHeight="1" x14ac:dyDescent="0.25">
      <c r="A108" s="16"/>
      <c r="B108" s="109"/>
      <c r="C108" s="110"/>
      <c r="D108" s="110"/>
      <c r="E108" s="111"/>
      <c r="F108" s="16"/>
      <c r="G108" s="12"/>
      <c r="H108" s="12"/>
      <c r="I108" s="12"/>
    </row>
    <row r="109" spans="1:10" ht="18" customHeight="1" x14ac:dyDescent="0.25">
      <c r="A109" s="26" t="str">
        <f>"TOTAL FOR " &amp; UPPER("Section") &amp; "  C5.3 CARRIED FORWARD TO SUMMARY"</f>
        <v>TOTAL FOR SECTION  C5.3 CARRIED FORWARD TO SUMMARY</v>
      </c>
      <c r="B109" s="3"/>
      <c r="C109" s="3"/>
      <c r="D109" s="3"/>
      <c r="E109" s="3"/>
      <c r="F109" s="3"/>
      <c r="G109" s="3"/>
      <c r="H109" s="28"/>
      <c r="I109" s="27">
        <f>SUM(I94:I108)</f>
        <v>0</v>
      </c>
    </row>
    <row r="110" spans="1:10" ht="0.9" customHeight="1" x14ac:dyDescent="0.25"/>
    <row r="111" spans="1:10" ht="15.9" customHeight="1" x14ac:dyDescent="0.3">
      <c r="A111" s="112" t="s">
        <v>72</v>
      </c>
      <c r="B111" s="112"/>
      <c r="C111" s="112"/>
      <c r="D111" s="112"/>
      <c r="E111" s="112"/>
      <c r="F111" s="112"/>
      <c r="G111" s="112"/>
      <c r="H111" s="112"/>
      <c r="I111" s="112"/>
    </row>
    <row r="144" spans="3:3" x14ac:dyDescent="0.25">
      <c r="C144" t="s">
        <v>1550</v>
      </c>
    </row>
    <row r="178" ht="15" customHeight="1" x14ac:dyDescent="0.25"/>
  </sheetData>
  <mergeCells count="104">
    <mergeCell ref="C20:E20"/>
    <mergeCell ref="B11:E11"/>
    <mergeCell ref="C12:E12"/>
    <mergeCell ref="C13:E13"/>
    <mergeCell ref="B14:E14"/>
    <mergeCell ref="C15:E15"/>
    <mergeCell ref="C16:E16"/>
    <mergeCell ref="C17:E17"/>
    <mergeCell ref="C18:E18"/>
    <mergeCell ref="B19:E19"/>
    <mergeCell ref="D2:I2"/>
    <mergeCell ref="E3:I3"/>
    <mergeCell ref="E4:I4"/>
    <mergeCell ref="E5:I5"/>
    <mergeCell ref="B6:E6"/>
    <mergeCell ref="B7:E7"/>
    <mergeCell ref="B8:E8"/>
    <mergeCell ref="C9:E9"/>
    <mergeCell ref="C10:E10"/>
    <mergeCell ref="C21:E21"/>
    <mergeCell ref="B22:E22"/>
    <mergeCell ref="B23:E23"/>
    <mergeCell ref="B24:E24"/>
    <mergeCell ref="B29:E29"/>
    <mergeCell ref="B30:E30"/>
    <mergeCell ref="B31:E31"/>
    <mergeCell ref="B32:E32"/>
    <mergeCell ref="B33:E33"/>
    <mergeCell ref="B25:E25"/>
    <mergeCell ref="B26:E26"/>
    <mergeCell ref="B27:E27"/>
    <mergeCell ref="B28:E28"/>
    <mergeCell ref="B34:E34"/>
    <mergeCell ref="B35:E35"/>
    <mergeCell ref="B36:E36"/>
    <mergeCell ref="B37:E37"/>
    <mergeCell ref="B38:E38"/>
    <mergeCell ref="B39:E39"/>
    <mergeCell ref="A41:I41"/>
    <mergeCell ref="D43:I43"/>
    <mergeCell ref="E44:I44"/>
    <mergeCell ref="E45:I45"/>
    <mergeCell ref="E46:I46"/>
    <mergeCell ref="B47:E47"/>
    <mergeCell ref="B48:E48"/>
    <mergeCell ref="B49:E49"/>
    <mergeCell ref="C50:E50"/>
    <mergeCell ref="D51:E51"/>
    <mergeCell ref="D52:E52"/>
    <mergeCell ref="D53:E53"/>
    <mergeCell ref="C54:E54"/>
    <mergeCell ref="C55:E55"/>
    <mergeCell ref="C56:E56"/>
    <mergeCell ref="B57:E57"/>
    <mergeCell ref="C58:E58"/>
    <mergeCell ref="B59:E59"/>
    <mergeCell ref="C60:E60"/>
    <mergeCell ref="C61:E61"/>
    <mergeCell ref="C62:E62"/>
    <mergeCell ref="B63:E63"/>
    <mergeCell ref="B64:E64"/>
    <mergeCell ref="B65:E65"/>
    <mergeCell ref="B66:E66"/>
    <mergeCell ref="B67:E67"/>
    <mergeCell ref="B68:E68"/>
    <mergeCell ref="B69:E69"/>
    <mergeCell ref="B70:E70"/>
    <mergeCell ref="B71:E71"/>
    <mergeCell ref="B72:E72"/>
    <mergeCell ref="B73:E73"/>
    <mergeCell ref="B74:E74"/>
    <mergeCell ref="B75:E75"/>
    <mergeCell ref="B76:E76"/>
    <mergeCell ref="B77:E77"/>
    <mergeCell ref="B78:E78"/>
    <mergeCell ref="B79:E79"/>
    <mergeCell ref="B80:E80"/>
    <mergeCell ref="B81:E81"/>
    <mergeCell ref="B82:E82"/>
    <mergeCell ref="B83:E83"/>
    <mergeCell ref="B84:E84"/>
    <mergeCell ref="A86:I86"/>
    <mergeCell ref="D88:I88"/>
    <mergeCell ref="E89:I89"/>
    <mergeCell ref="E90:I90"/>
    <mergeCell ref="E91:I91"/>
    <mergeCell ref="B92:E92"/>
    <mergeCell ref="B93:E93"/>
    <mergeCell ref="B94:E94"/>
    <mergeCell ref="B102:E102"/>
    <mergeCell ref="B103:E103"/>
    <mergeCell ref="B104:E104"/>
    <mergeCell ref="B105:E105"/>
    <mergeCell ref="B106:E106"/>
    <mergeCell ref="C95:E95"/>
    <mergeCell ref="B107:E107"/>
    <mergeCell ref="B108:E108"/>
    <mergeCell ref="A111:I111"/>
    <mergeCell ref="D96:E96"/>
    <mergeCell ref="D97:E97"/>
    <mergeCell ref="D98:E98"/>
    <mergeCell ref="D99:E99"/>
    <mergeCell ref="B100:E100"/>
    <mergeCell ref="B101:E101"/>
  </mergeCells>
  <pageMargins left="0.47244094488188981" right="0.19685039370078741" top="0.39370078740157483" bottom="0.23622047244094491" header="0.31496062992125984" footer="0.23622047244094491"/>
  <pageSetup paperSize="9" scale="90" orientation="portrait" r:id="rId1"/>
  <rowBreaks count="2" manualBreakCount="2">
    <brk id="41" max="16383" man="1"/>
    <brk id="86"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36"/>
  <sheetViews>
    <sheetView workbookViewId="0">
      <selection activeCell="B15" sqref="B15:E15"/>
    </sheetView>
  </sheetViews>
  <sheetFormatPr defaultRowHeight="13.2" x14ac:dyDescent="0.25"/>
  <cols>
    <col min="1" max="1" width="7.6640625" customWidth="1"/>
    <col min="2" max="2" width="7.88671875" customWidth="1"/>
    <col min="3" max="4" width="3.33203125" customWidth="1"/>
    <col min="5" max="5" width="33.5546875" customWidth="1"/>
    <col min="6" max="6" width="7.6640625" customWidth="1"/>
    <col min="7" max="8" width="11.33203125" customWidth="1"/>
    <col min="9" max="9" width="11.6640625" customWidth="1"/>
    <col min="10" max="10" width="40.6640625" hidden="1" customWidth="1"/>
  </cols>
  <sheetData>
    <row r="1" spans="1:10" ht="12.9" customHeight="1" x14ac:dyDescent="0.25">
      <c r="A1" s="2" t="str">
        <f>IF(D1="","","CONTRACT: ")</f>
        <v xml:space="preserve">CONTRACT: </v>
      </c>
      <c r="B1" s="2"/>
      <c r="C1" s="18"/>
      <c r="D1" s="2" t="str">
        <f>INDEX!C1</f>
        <v>CONTRACT SANRAL C.003-063-2022/1</v>
      </c>
      <c r="E1" s="2"/>
      <c r="F1" s="11"/>
      <c r="G1" s="11"/>
      <c r="H1" s="11"/>
      <c r="I1" s="22"/>
    </row>
    <row r="2" spans="1:10" ht="39.75" customHeight="1" x14ac:dyDescent="0.25">
      <c r="A2" s="8" t="str">
        <f>IF(D2="","","CONTRACT TITLE: ")</f>
        <v xml:space="preserve">CONTRACT TITLE: </v>
      </c>
      <c r="B2" s="8"/>
      <c r="C2" s="8"/>
      <c r="D2" s="103" t="str">
        <f>INDEX!C2</f>
        <v>COMMUNITY ACCESS ROADS ALONG THE N2-SECTION 18 BETWEEN VIEDEGESVILLE (km 65.5) AND MTHATHA (km 78.8).</v>
      </c>
      <c r="E2" s="103"/>
      <c r="F2" s="103"/>
      <c r="G2" s="103"/>
      <c r="H2" s="103"/>
      <c r="I2" s="103"/>
    </row>
    <row r="3" spans="1:10" ht="12.9" customHeight="1" x14ac:dyDescent="0.25">
      <c r="A3" s="2" t="str">
        <f>IF((C3&amp;E3)="","",UPPER("SCHEDULE:"))</f>
        <v>SCHEDULE:</v>
      </c>
      <c r="B3" s="2"/>
      <c r="C3" s="15" t="s">
        <v>1484</v>
      </c>
      <c r="D3" s="20"/>
      <c r="E3" s="113" t="s">
        <v>594</v>
      </c>
      <c r="F3" s="113"/>
      <c r="G3" s="113"/>
      <c r="H3" s="113"/>
      <c r="I3" s="113"/>
    </row>
    <row r="4" spans="1:10" ht="12.9" hidden="1" customHeight="1" x14ac:dyDescent="0.25">
      <c r="A4" s="2" t="str">
        <f>IF((C4&amp;E4)="","","SERIES:")</f>
        <v/>
      </c>
      <c r="B4" s="2"/>
      <c r="C4" s="15" t="s">
        <v>0</v>
      </c>
      <c r="D4" s="15"/>
      <c r="E4" s="113" t="s">
        <v>0</v>
      </c>
      <c r="F4" s="113"/>
      <c r="G4" s="113"/>
      <c r="H4" s="113"/>
      <c r="I4" s="113"/>
    </row>
    <row r="5" spans="1:10" ht="12.9" customHeight="1" x14ac:dyDescent="0.25">
      <c r="A5" s="2" t="str">
        <f>IF((C5&amp;E5)="","","SECTION:")</f>
        <v>SECTION:</v>
      </c>
      <c r="B5" s="2"/>
      <c r="C5" s="15" t="s">
        <v>332</v>
      </c>
      <c r="D5" s="15"/>
      <c r="E5" s="114" t="s">
        <v>594</v>
      </c>
      <c r="F5" s="114"/>
      <c r="G5" s="114"/>
      <c r="H5" s="114"/>
      <c r="I5" s="114"/>
    </row>
    <row r="6" spans="1:10" ht="28.5" customHeight="1" x14ac:dyDescent="0.25">
      <c r="A6" s="1" t="s">
        <v>2</v>
      </c>
      <c r="B6" s="115" t="s">
        <v>96</v>
      </c>
      <c r="C6" s="115"/>
      <c r="D6" s="115"/>
      <c r="E6" s="115"/>
      <c r="F6" s="1" t="s">
        <v>1</v>
      </c>
      <c r="G6" s="1" t="s">
        <v>727</v>
      </c>
      <c r="H6" s="1" t="s">
        <v>345</v>
      </c>
      <c r="I6" s="1" t="s">
        <v>833</v>
      </c>
      <c r="J6" s="21" t="s">
        <v>539</v>
      </c>
    </row>
    <row r="7" spans="1:10" ht="4.5" customHeight="1" x14ac:dyDescent="0.25">
      <c r="A7" s="4"/>
      <c r="B7" s="116"/>
      <c r="C7" s="117"/>
      <c r="D7" s="117"/>
      <c r="E7" s="118"/>
      <c r="F7" s="4"/>
      <c r="G7" s="4"/>
      <c r="H7" s="4"/>
      <c r="I7" s="4"/>
    </row>
    <row r="8" spans="1:10" ht="21.9" customHeight="1" x14ac:dyDescent="0.25">
      <c r="A8" s="7" t="s">
        <v>593</v>
      </c>
      <c r="B8" s="122" t="s">
        <v>144</v>
      </c>
      <c r="C8" s="123"/>
      <c r="D8" s="123"/>
      <c r="E8" s="123"/>
      <c r="F8" s="19" t="s">
        <v>0</v>
      </c>
      <c r="G8" s="9"/>
      <c r="H8" s="5"/>
      <c r="I8" s="5"/>
      <c r="J8" s="23" t="s">
        <v>1384</v>
      </c>
    </row>
    <row r="9" spans="1:10" ht="21.9" customHeight="1" x14ac:dyDescent="0.25">
      <c r="A9" s="7" t="s">
        <v>0</v>
      </c>
      <c r="B9" s="7" t="s">
        <v>595</v>
      </c>
      <c r="C9" s="108" t="s">
        <v>1118</v>
      </c>
      <c r="D9" s="108"/>
      <c r="E9" s="108"/>
      <c r="F9" s="19" t="s">
        <v>1375</v>
      </c>
      <c r="G9" s="6">
        <v>39</v>
      </c>
      <c r="H9" s="10">
        <v>0</v>
      </c>
      <c r="I9" s="5">
        <f>ROUND(G9 * H9,2)</f>
        <v>0</v>
      </c>
      <c r="J9" s="23" t="s">
        <v>225</v>
      </c>
    </row>
    <row r="10" spans="1:10" ht="24.75" customHeight="1" x14ac:dyDescent="0.25">
      <c r="A10" s="7" t="s">
        <v>711</v>
      </c>
      <c r="B10" s="122" t="s">
        <v>1483</v>
      </c>
      <c r="C10" s="123"/>
      <c r="D10" s="123"/>
      <c r="E10" s="123"/>
      <c r="F10" s="19" t="s">
        <v>0</v>
      </c>
      <c r="G10" s="9"/>
      <c r="H10" s="5"/>
      <c r="I10" s="5"/>
      <c r="J10" s="23" t="s">
        <v>1220</v>
      </c>
    </row>
    <row r="11" spans="1:10" ht="27" customHeight="1" x14ac:dyDescent="0.25">
      <c r="A11" s="7" t="s">
        <v>0</v>
      </c>
      <c r="B11" s="7" t="s">
        <v>226</v>
      </c>
      <c r="C11" s="126" t="s">
        <v>1219</v>
      </c>
      <c r="D11" s="126"/>
      <c r="E11" s="126"/>
      <c r="F11" s="19" t="s">
        <v>0</v>
      </c>
      <c r="G11" s="9"/>
      <c r="H11" s="5"/>
      <c r="I11" s="5"/>
      <c r="J11" s="23" t="s">
        <v>1480</v>
      </c>
    </row>
    <row r="12" spans="1:10" ht="39" customHeight="1" x14ac:dyDescent="0.25">
      <c r="A12" s="7" t="s">
        <v>0</v>
      </c>
      <c r="B12" s="7" t="s">
        <v>0</v>
      </c>
      <c r="C12" s="17" t="s">
        <v>1040</v>
      </c>
      <c r="D12" s="108" t="s">
        <v>73</v>
      </c>
      <c r="E12" s="108"/>
      <c r="F12" s="19" t="s">
        <v>1054</v>
      </c>
      <c r="G12" s="6">
        <v>5</v>
      </c>
      <c r="H12" s="10">
        <v>0</v>
      </c>
      <c r="I12" s="5">
        <f>ROUND(G12 * H12,2)</f>
        <v>0</v>
      </c>
      <c r="J12" s="23" t="s">
        <v>1485</v>
      </c>
    </row>
    <row r="13" spans="1:10" ht="24" customHeight="1" x14ac:dyDescent="0.25">
      <c r="A13" s="7" t="s">
        <v>0</v>
      </c>
      <c r="B13" s="7" t="s">
        <v>596</v>
      </c>
      <c r="C13" s="108" t="s">
        <v>227</v>
      </c>
      <c r="D13" s="108"/>
      <c r="E13" s="108"/>
      <c r="F13" s="19" t="s">
        <v>0</v>
      </c>
      <c r="G13" s="9"/>
      <c r="H13" s="5"/>
      <c r="I13" s="5"/>
      <c r="J13" s="23" t="s">
        <v>224</v>
      </c>
    </row>
    <row r="14" spans="1:10" ht="21.9" customHeight="1" x14ac:dyDescent="0.25">
      <c r="A14" s="7" t="s">
        <v>0</v>
      </c>
      <c r="B14" s="7" t="s">
        <v>0</v>
      </c>
      <c r="C14" s="17" t="s">
        <v>1040</v>
      </c>
      <c r="D14" s="108" t="s">
        <v>74</v>
      </c>
      <c r="E14" s="108"/>
      <c r="F14" s="19" t="s">
        <v>528</v>
      </c>
      <c r="G14" s="6">
        <v>240</v>
      </c>
      <c r="H14" s="10">
        <v>0</v>
      </c>
      <c r="I14" s="5">
        <f>ROUND(G14 * H14,2)</f>
        <v>0</v>
      </c>
      <c r="J14" s="23" t="s">
        <v>597</v>
      </c>
    </row>
    <row r="15" spans="1:10" ht="12.9" customHeight="1" x14ac:dyDescent="0.25">
      <c r="A15" s="16"/>
      <c r="B15" s="109"/>
      <c r="C15" s="110"/>
      <c r="D15" s="110"/>
      <c r="E15" s="111"/>
      <c r="F15" s="16"/>
      <c r="G15" s="12"/>
      <c r="H15" s="12"/>
      <c r="I15" s="12"/>
    </row>
    <row r="16" spans="1:10" ht="12.9" customHeight="1" x14ac:dyDescent="0.25">
      <c r="A16" s="16"/>
      <c r="B16" s="109"/>
      <c r="C16" s="110"/>
      <c r="D16" s="110"/>
      <c r="E16" s="111"/>
      <c r="F16" s="16"/>
      <c r="G16" s="12"/>
      <c r="H16" s="12"/>
      <c r="I16" s="12"/>
    </row>
    <row r="17" spans="1:9" ht="12.9" customHeight="1" x14ac:dyDescent="0.25">
      <c r="A17" s="16"/>
      <c r="B17" s="109"/>
      <c r="C17" s="110"/>
      <c r="D17" s="110"/>
      <c r="E17" s="111"/>
      <c r="F17" s="16"/>
      <c r="G17" s="12"/>
      <c r="H17" s="12"/>
      <c r="I17" s="12"/>
    </row>
    <row r="18" spans="1:9" ht="12.9" customHeight="1" x14ac:dyDescent="0.25">
      <c r="A18" s="16"/>
      <c r="B18" s="109"/>
      <c r="C18" s="110"/>
      <c r="D18" s="110"/>
      <c r="E18" s="111"/>
      <c r="F18" s="16"/>
      <c r="G18" s="12"/>
      <c r="H18" s="12"/>
      <c r="I18" s="12"/>
    </row>
    <row r="19" spans="1:9" ht="12.9" customHeight="1" x14ac:dyDescent="0.25">
      <c r="A19" s="16"/>
      <c r="B19" s="109"/>
      <c r="C19" s="110"/>
      <c r="D19" s="110"/>
      <c r="E19" s="111"/>
      <c r="F19" s="16"/>
      <c r="G19" s="12"/>
      <c r="H19" s="12"/>
      <c r="I19" s="12"/>
    </row>
    <row r="20" spans="1:9" ht="12.9" customHeight="1" x14ac:dyDescent="0.25">
      <c r="A20" s="16"/>
      <c r="B20" s="109"/>
      <c r="C20" s="110"/>
      <c r="D20" s="110"/>
      <c r="E20" s="111"/>
      <c r="F20" s="16"/>
      <c r="G20" s="12"/>
      <c r="H20" s="12"/>
      <c r="I20" s="12"/>
    </row>
    <row r="21" spans="1:9" ht="12.9" customHeight="1" x14ac:dyDescent="0.25">
      <c r="A21" s="16"/>
      <c r="B21" s="109"/>
      <c r="C21" s="110"/>
      <c r="D21" s="110"/>
      <c r="E21" s="111"/>
      <c r="F21" s="16"/>
      <c r="G21" s="12"/>
      <c r="H21" s="12"/>
      <c r="I21" s="12"/>
    </row>
    <row r="22" spans="1:9" ht="12.9" customHeight="1" x14ac:dyDescent="0.25">
      <c r="A22" s="16"/>
      <c r="B22" s="109"/>
      <c r="C22" s="110"/>
      <c r="D22" s="110"/>
      <c r="E22" s="111"/>
      <c r="F22" s="16"/>
      <c r="G22" s="12"/>
      <c r="H22" s="12"/>
      <c r="I22" s="12"/>
    </row>
    <row r="23" spans="1:9" ht="12.9" customHeight="1" x14ac:dyDescent="0.25">
      <c r="A23" s="16"/>
      <c r="B23" s="109"/>
      <c r="C23" s="110"/>
      <c r="D23" s="110"/>
      <c r="E23" s="111"/>
      <c r="F23" s="16"/>
      <c r="G23" s="12"/>
      <c r="H23" s="12"/>
      <c r="I23" s="12"/>
    </row>
    <row r="24" spans="1:9" ht="12.9" customHeight="1" x14ac:dyDescent="0.25">
      <c r="A24" s="16"/>
      <c r="B24" s="109"/>
      <c r="C24" s="110"/>
      <c r="D24" s="110"/>
      <c r="E24" s="111"/>
      <c r="F24" s="16"/>
      <c r="G24" s="12"/>
      <c r="H24" s="12"/>
      <c r="I24" s="12"/>
    </row>
    <row r="25" spans="1:9" ht="12.9" customHeight="1" x14ac:dyDescent="0.25">
      <c r="A25" s="16"/>
      <c r="B25" s="109"/>
      <c r="C25" s="110"/>
      <c r="D25" s="110"/>
      <c r="E25" s="111"/>
      <c r="F25" s="16"/>
      <c r="G25" s="12"/>
      <c r="H25" s="12"/>
      <c r="I25" s="12"/>
    </row>
    <row r="26" spans="1:9" ht="12.9" customHeight="1" x14ac:dyDescent="0.25">
      <c r="A26" s="16"/>
      <c r="B26" s="109"/>
      <c r="C26" s="110"/>
      <c r="D26" s="110"/>
      <c r="E26" s="111"/>
      <c r="F26" s="16"/>
      <c r="G26" s="12"/>
      <c r="H26" s="12"/>
      <c r="I26" s="12"/>
    </row>
    <row r="27" spans="1:9" ht="12.9" customHeight="1" x14ac:dyDescent="0.25">
      <c r="A27" s="16"/>
      <c r="B27" s="109"/>
      <c r="C27" s="110"/>
      <c r="D27" s="110"/>
      <c r="E27" s="111"/>
      <c r="F27" s="16"/>
      <c r="G27" s="12"/>
      <c r="H27" s="12"/>
      <c r="I27" s="12"/>
    </row>
    <row r="28" spans="1:9" ht="12.9" customHeight="1" x14ac:dyDescent="0.25">
      <c r="A28" s="16"/>
      <c r="B28" s="109"/>
      <c r="C28" s="110"/>
      <c r="D28" s="110"/>
      <c r="E28" s="111"/>
      <c r="F28" s="16"/>
      <c r="G28" s="12"/>
      <c r="H28" s="12"/>
      <c r="I28" s="12"/>
    </row>
    <row r="29" spans="1:9" ht="12.9" customHeight="1" x14ac:dyDescent="0.25">
      <c r="A29" s="16"/>
      <c r="B29" s="109"/>
      <c r="C29" s="110"/>
      <c r="D29" s="110"/>
      <c r="E29" s="111"/>
      <c r="F29" s="16"/>
      <c r="G29" s="12"/>
      <c r="H29" s="12"/>
      <c r="I29" s="12"/>
    </row>
    <row r="30" spans="1:9" ht="12.9" customHeight="1" x14ac:dyDescent="0.25">
      <c r="A30" s="16"/>
      <c r="B30" s="109"/>
      <c r="C30" s="110"/>
      <c r="D30" s="110"/>
      <c r="E30" s="111"/>
      <c r="F30" s="16"/>
      <c r="G30" s="12"/>
      <c r="H30" s="12"/>
      <c r="I30" s="12"/>
    </row>
    <row r="31" spans="1:9" ht="12.9" customHeight="1" x14ac:dyDescent="0.25">
      <c r="A31" s="16"/>
      <c r="B31" s="109"/>
      <c r="C31" s="110"/>
      <c r="D31" s="110"/>
      <c r="E31" s="111"/>
      <c r="F31" s="16"/>
      <c r="G31" s="12"/>
      <c r="H31" s="12"/>
      <c r="I31" s="12"/>
    </row>
    <row r="32" spans="1:9" ht="12.9" customHeight="1" x14ac:dyDescent="0.25">
      <c r="A32" s="16"/>
      <c r="B32" s="109"/>
      <c r="C32" s="110"/>
      <c r="D32" s="110"/>
      <c r="E32" s="111"/>
      <c r="F32" s="16"/>
      <c r="G32" s="12"/>
      <c r="H32" s="12"/>
      <c r="I32" s="12"/>
    </row>
    <row r="33" spans="1:9" ht="2.4" customHeight="1" x14ac:dyDescent="0.25">
      <c r="A33" s="16"/>
      <c r="B33" s="109"/>
      <c r="C33" s="110"/>
      <c r="D33" s="110"/>
      <c r="E33" s="111"/>
      <c r="F33" s="16"/>
      <c r="G33" s="12"/>
      <c r="H33" s="12"/>
      <c r="I33" s="12"/>
    </row>
    <row r="34" spans="1:9" ht="18" customHeight="1" x14ac:dyDescent="0.25">
      <c r="A34" s="26" t="str">
        <f>"TOTAL FOR " &amp; UPPER("Section") &amp; "  C9.1 CARRIED FORWARD TO SUMMARY"</f>
        <v>TOTAL FOR SECTION  C9.1 CARRIED FORWARD TO SUMMARY</v>
      </c>
      <c r="B34" s="3"/>
      <c r="C34" s="3"/>
      <c r="D34" s="3"/>
      <c r="E34" s="3"/>
      <c r="F34" s="3"/>
      <c r="G34" s="3"/>
      <c r="H34" s="28"/>
      <c r="I34" s="27">
        <f>SUM(I8:I33)</f>
        <v>0</v>
      </c>
    </row>
    <row r="35" spans="1:9" ht="0.9" customHeight="1" x14ac:dyDescent="0.25"/>
    <row r="36" spans="1:9" ht="15.9" customHeight="1" x14ac:dyDescent="0.3">
      <c r="A36" s="112" t="s">
        <v>424</v>
      </c>
      <c r="B36" s="112"/>
      <c r="C36" s="112"/>
      <c r="D36" s="112"/>
      <c r="E36" s="112"/>
      <c r="F36" s="112"/>
      <c r="G36" s="112"/>
      <c r="H36" s="112"/>
      <c r="I36" s="112"/>
    </row>
  </sheetData>
  <mergeCells count="33">
    <mergeCell ref="D2:I2"/>
    <mergeCell ref="E3:I3"/>
    <mergeCell ref="E4:I4"/>
    <mergeCell ref="E5:I5"/>
    <mergeCell ref="B6:E6"/>
    <mergeCell ref="B7:E7"/>
    <mergeCell ref="B8:E8"/>
    <mergeCell ref="C9:E9"/>
    <mergeCell ref="B10:E10"/>
    <mergeCell ref="C11:E11"/>
    <mergeCell ref="B17:E17"/>
    <mergeCell ref="B18:E18"/>
    <mergeCell ref="B19:E19"/>
    <mergeCell ref="B20:E20"/>
    <mergeCell ref="D12:E12"/>
    <mergeCell ref="C13:E13"/>
    <mergeCell ref="D14:E14"/>
    <mergeCell ref="B15:E15"/>
    <mergeCell ref="B16:E16"/>
    <mergeCell ref="B21:E21"/>
    <mergeCell ref="B22:E22"/>
    <mergeCell ref="B23:E23"/>
    <mergeCell ref="B24:E24"/>
    <mergeCell ref="B25:E25"/>
    <mergeCell ref="B31:E31"/>
    <mergeCell ref="B32:E32"/>
    <mergeCell ref="B33:E33"/>
    <mergeCell ref="A36:I36"/>
    <mergeCell ref="B26:E26"/>
    <mergeCell ref="B27:E27"/>
    <mergeCell ref="B28:E28"/>
    <mergeCell ref="B29:E29"/>
    <mergeCell ref="B30:E30"/>
  </mergeCells>
  <pageMargins left="0.4724409448818897" right="0.19685039370078738" top="0.39370078740157477" bottom="0.23622047244094485" header="0.31496062992125989" footer="0.23622047244094485"/>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L178"/>
  <sheetViews>
    <sheetView view="pageBreakPreview" topLeftCell="A12" zoomScaleNormal="100" zoomScaleSheetLayoutView="100" workbookViewId="0">
      <selection activeCell="Q10" sqref="Q10"/>
    </sheetView>
  </sheetViews>
  <sheetFormatPr defaultRowHeight="13.2" x14ac:dyDescent="0.25"/>
  <cols>
    <col min="1" max="1" width="7.6640625" customWidth="1"/>
    <col min="2" max="2" width="10.5546875" customWidth="1"/>
    <col min="3" max="4" width="3.33203125" customWidth="1"/>
    <col min="5" max="5" width="34.88671875" customWidth="1"/>
    <col min="6" max="6" width="7.6640625" customWidth="1"/>
    <col min="7" max="8" width="11.33203125" customWidth="1"/>
    <col min="9" max="9" width="11.6640625" customWidth="1"/>
    <col min="10" max="10" width="40.6640625" hidden="1" customWidth="1"/>
  </cols>
  <sheetData>
    <row r="1" spans="1:10" ht="12.9" customHeight="1" x14ac:dyDescent="0.25">
      <c r="A1" s="2" t="str">
        <f>IF(D1="","","CONTRACT: ")</f>
        <v xml:space="preserve">CONTRACT: </v>
      </c>
      <c r="B1" s="2"/>
      <c r="C1" s="18"/>
      <c r="D1" s="2" t="s">
        <v>1552</v>
      </c>
      <c r="E1" s="2"/>
      <c r="F1" s="11"/>
      <c r="G1" s="11"/>
      <c r="H1" s="11"/>
      <c r="I1" s="22"/>
    </row>
    <row r="2" spans="1:10" ht="45.6" customHeight="1" x14ac:dyDescent="0.25">
      <c r="A2" s="8" t="str">
        <f>IF(D2="","","CONTRACT TITLE: ")</f>
        <v xml:space="preserve">CONTRACT TITLE: </v>
      </c>
      <c r="B2" s="8"/>
      <c r="C2" s="8"/>
      <c r="D2" s="103" t="s">
        <v>1553</v>
      </c>
      <c r="E2" s="103"/>
      <c r="F2" s="103"/>
      <c r="G2" s="103"/>
      <c r="H2" s="103"/>
      <c r="I2" s="103"/>
    </row>
    <row r="3" spans="1:10" ht="12.9" customHeight="1" x14ac:dyDescent="0.25">
      <c r="A3" s="2" t="str">
        <f>IF((C3&amp;E3)="","",UPPER("SCHEDULE:"))</f>
        <v>SCHEDULE:</v>
      </c>
      <c r="B3" s="2"/>
      <c r="C3" s="15" t="s">
        <v>1551</v>
      </c>
      <c r="D3" s="20"/>
      <c r="E3" s="113" t="s">
        <v>704</v>
      </c>
      <c r="F3" s="113"/>
      <c r="G3" s="113"/>
      <c r="H3" s="113"/>
      <c r="I3" s="113"/>
    </row>
    <row r="4" spans="1:10" ht="12.9" hidden="1" customHeight="1" x14ac:dyDescent="0.25">
      <c r="A4" s="2" t="str">
        <f>IF((C4&amp;E4)="","","SERIES:")</f>
        <v/>
      </c>
      <c r="B4" s="2"/>
      <c r="C4" s="15" t="s">
        <v>0</v>
      </c>
      <c r="D4" s="15"/>
      <c r="E4" s="113" t="s">
        <v>0</v>
      </c>
      <c r="F4" s="113"/>
      <c r="G4" s="113"/>
      <c r="H4" s="113"/>
      <c r="I4" s="113"/>
    </row>
    <row r="5" spans="1:10" ht="12.9" customHeight="1" x14ac:dyDescent="0.25">
      <c r="A5" s="2" t="str">
        <f>IF((C5&amp;E5)="","","SECTION:")</f>
        <v>SECTION:</v>
      </c>
      <c r="B5" s="2"/>
      <c r="C5" s="15" t="s">
        <v>323</v>
      </c>
      <c r="D5" s="15"/>
      <c r="E5" s="114" t="s">
        <v>75</v>
      </c>
      <c r="F5" s="114"/>
      <c r="G5" s="114"/>
      <c r="H5" s="114"/>
      <c r="I5" s="114"/>
    </row>
    <row r="6" spans="1:10" ht="28.5" customHeight="1" x14ac:dyDescent="0.25">
      <c r="A6" s="1" t="s">
        <v>2</v>
      </c>
      <c r="B6" s="115" t="s">
        <v>96</v>
      </c>
      <c r="C6" s="115"/>
      <c r="D6" s="115"/>
      <c r="E6" s="115"/>
      <c r="F6" s="1" t="s">
        <v>1</v>
      </c>
      <c r="G6" s="1" t="s">
        <v>727</v>
      </c>
      <c r="H6" s="1" t="s">
        <v>345</v>
      </c>
      <c r="I6" s="1" t="s">
        <v>833</v>
      </c>
      <c r="J6" s="21" t="s">
        <v>539</v>
      </c>
    </row>
    <row r="7" spans="1:10" ht="4.5" customHeight="1" x14ac:dyDescent="0.25">
      <c r="A7" s="4"/>
      <c r="B7" s="116"/>
      <c r="C7" s="117"/>
      <c r="D7" s="117"/>
      <c r="E7" s="118"/>
      <c r="F7" s="4"/>
      <c r="G7" s="4"/>
      <c r="H7" s="4"/>
      <c r="I7" s="4"/>
    </row>
    <row r="8" spans="1:10" ht="21.9" customHeight="1" x14ac:dyDescent="0.25">
      <c r="A8" s="7" t="s">
        <v>599</v>
      </c>
      <c r="B8" s="122" t="s">
        <v>598</v>
      </c>
      <c r="C8" s="123"/>
      <c r="D8" s="123"/>
      <c r="E8" s="123"/>
      <c r="F8" s="19" t="s">
        <v>0</v>
      </c>
      <c r="G8" s="9"/>
      <c r="H8" s="5"/>
      <c r="I8" s="5"/>
      <c r="J8" s="23" t="s">
        <v>1222</v>
      </c>
    </row>
    <row r="9" spans="1:10" ht="33.15" customHeight="1" x14ac:dyDescent="0.25">
      <c r="A9" s="7" t="s">
        <v>0</v>
      </c>
      <c r="B9" s="7" t="s">
        <v>1006</v>
      </c>
      <c r="C9" s="108" t="s">
        <v>76</v>
      </c>
      <c r="D9" s="108"/>
      <c r="E9" s="108"/>
      <c r="F9" s="19" t="s">
        <v>807</v>
      </c>
      <c r="G9" s="6">
        <v>2200</v>
      </c>
      <c r="H9" s="10">
        <v>0</v>
      </c>
      <c r="I9" s="5">
        <f t="shared" ref="I9:I10" si="0">ROUND(G9 * H9,2)</f>
        <v>0</v>
      </c>
      <c r="J9" s="23" t="s">
        <v>1312</v>
      </c>
    </row>
    <row r="10" spans="1:10" ht="33.15" customHeight="1" x14ac:dyDescent="0.25">
      <c r="A10" s="7" t="s">
        <v>0</v>
      </c>
      <c r="B10" s="7" t="s">
        <v>600</v>
      </c>
      <c r="C10" s="108" t="s">
        <v>331</v>
      </c>
      <c r="D10" s="108"/>
      <c r="E10" s="108"/>
      <c r="F10" s="19" t="s">
        <v>807</v>
      </c>
      <c r="G10" s="6">
        <v>2200</v>
      </c>
      <c r="H10" s="10">
        <v>0</v>
      </c>
      <c r="I10" s="5">
        <f t="shared" si="0"/>
        <v>0</v>
      </c>
      <c r="J10" s="23" t="s">
        <v>709</v>
      </c>
    </row>
    <row r="11" spans="1:10" ht="21.9" customHeight="1" x14ac:dyDescent="0.25">
      <c r="A11" s="7" t="s">
        <v>922</v>
      </c>
      <c r="B11" s="122" t="s">
        <v>421</v>
      </c>
      <c r="C11" s="123"/>
      <c r="D11" s="123"/>
      <c r="E11" s="123"/>
      <c r="F11" s="19" t="s">
        <v>0</v>
      </c>
      <c r="G11" s="9"/>
      <c r="H11" s="5"/>
      <c r="I11" s="5"/>
      <c r="J11" s="23" t="s">
        <v>1313</v>
      </c>
    </row>
    <row r="12" spans="1:10" ht="21.9" customHeight="1" x14ac:dyDescent="0.25">
      <c r="A12" s="7" t="s">
        <v>0</v>
      </c>
      <c r="B12" s="7" t="s">
        <v>601</v>
      </c>
      <c r="C12" s="108" t="s">
        <v>920</v>
      </c>
      <c r="D12" s="108"/>
      <c r="E12" s="108"/>
      <c r="F12" s="19" t="s">
        <v>38</v>
      </c>
      <c r="G12" s="6">
        <v>25</v>
      </c>
      <c r="H12" s="10">
        <v>0</v>
      </c>
      <c r="I12" s="5">
        <f>ROUND(G12 * H12,2)</f>
        <v>0</v>
      </c>
      <c r="J12" s="23" t="s">
        <v>425</v>
      </c>
    </row>
    <row r="13" spans="1:10" ht="21.9" customHeight="1" x14ac:dyDescent="0.25">
      <c r="A13" s="7" t="s">
        <v>1314</v>
      </c>
      <c r="B13" s="122" t="s">
        <v>426</v>
      </c>
      <c r="C13" s="123"/>
      <c r="D13" s="123"/>
      <c r="E13" s="123"/>
      <c r="F13" s="19" t="s">
        <v>0</v>
      </c>
      <c r="G13" s="9"/>
      <c r="H13" s="5"/>
      <c r="I13" s="5"/>
      <c r="J13" s="23" t="s">
        <v>1488</v>
      </c>
    </row>
    <row r="14" spans="1:10" ht="33.15" customHeight="1" x14ac:dyDescent="0.25">
      <c r="A14" s="7" t="s">
        <v>0</v>
      </c>
      <c r="B14" s="7" t="s">
        <v>229</v>
      </c>
      <c r="C14" s="108" t="s">
        <v>1221</v>
      </c>
      <c r="D14" s="108"/>
      <c r="E14" s="108"/>
      <c r="F14" s="19" t="s">
        <v>0</v>
      </c>
      <c r="G14" s="9"/>
      <c r="H14" s="5"/>
      <c r="I14" s="5"/>
      <c r="J14" s="23" t="s">
        <v>327</v>
      </c>
    </row>
    <row r="15" spans="1:10" ht="21.9" customHeight="1" x14ac:dyDescent="0.25">
      <c r="A15" s="7" t="s">
        <v>0</v>
      </c>
      <c r="B15" s="7" t="s">
        <v>0</v>
      </c>
      <c r="C15" s="17" t="s">
        <v>1040</v>
      </c>
      <c r="D15" s="108" t="s">
        <v>920</v>
      </c>
      <c r="E15" s="108"/>
      <c r="F15" s="19" t="s">
        <v>807</v>
      </c>
      <c r="G15" s="6">
        <v>2820</v>
      </c>
      <c r="H15" s="10">
        <v>0</v>
      </c>
      <c r="I15" s="5">
        <f>ROUND(G15 * H15,2)</f>
        <v>0</v>
      </c>
      <c r="J15" s="23" t="s">
        <v>710</v>
      </c>
    </row>
    <row r="16" spans="1:10" ht="33.15" customHeight="1" x14ac:dyDescent="0.25">
      <c r="A16" s="7" t="s">
        <v>0</v>
      </c>
      <c r="B16" s="7" t="s">
        <v>602</v>
      </c>
      <c r="C16" s="108" t="s">
        <v>1013</v>
      </c>
      <c r="D16" s="108"/>
      <c r="E16" s="108"/>
      <c r="F16" s="19" t="s">
        <v>0</v>
      </c>
      <c r="G16" s="9"/>
      <c r="H16" s="5"/>
      <c r="I16" s="5"/>
      <c r="J16" s="23" t="s">
        <v>1119</v>
      </c>
    </row>
    <row r="17" spans="1:12" ht="21.9" customHeight="1" x14ac:dyDescent="0.25">
      <c r="A17" s="7" t="s">
        <v>0</v>
      </c>
      <c r="B17" s="7" t="s">
        <v>0</v>
      </c>
      <c r="C17" s="17" t="s">
        <v>1040</v>
      </c>
      <c r="D17" s="108" t="s">
        <v>920</v>
      </c>
      <c r="E17" s="108"/>
      <c r="F17" s="19" t="s">
        <v>807</v>
      </c>
      <c r="G17" s="6">
        <v>2820</v>
      </c>
      <c r="H17" s="10">
        <v>0</v>
      </c>
      <c r="I17" s="5">
        <f>ROUND(G17 * H17,2)</f>
        <v>0</v>
      </c>
      <c r="J17" s="23" t="s">
        <v>603</v>
      </c>
    </row>
    <row r="18" spans="1:12" ht="21.9" customHeight="1" x14ac:dyDescent="0.25">
      <c r="A18" s="7" t="s">
        <v>230</v>
      </c>
      <c r="B18" s="122" t="s">
        <v>714</v>
      </c>
      <c r="C18" s="123"/>
      <c r="D18" s="123"/>
      <c r="E18" s="123"/>
      <c r="F18" s="19" t="s">
        <v>0</v>
      </c>
      <c r="G18" s="9"/>
      <c r="H18" s="5"/>
      <c r="I18" s="5"/>
      <c r="J18" s="23" t="s">
        <v>1015</v>
      </c>
    </row>
    <row r="19" spans="1:12" ht="33.15" customHeight="1" x14ac:dyDescent="0.25">
      <c r="A19" s="7" t="s">
        <v>1394</v>
      </c>
      <c r="B19" s="122" t="s">
        <v>334</v>
      </c>
      <c r="C19" s="123"/>
      <c r="D19" s="123"/>
      <c r="E19" s="123"/>
      <c r="F19" s="19" t="s">
        <v>0</v>
      </c>
      <c r="G19" s="9"/>
      <c r="H19" s="5"/>
      <c r="I19" s="5"/>
      <c r="J19" s="23" t="s">
        <v>145</v>
      </c>
    </row>
    <row r="20" spans="1:12" ht="21.9" customHeight="1" x14ac:dyDescent="0.25">
      <c r="A20" s="7" t="s">
        <v>0</v>
      </c>
      <c r="B20" s="7" t="s">
        <v>1016</v>
      </c>
      <c r="C20" s="108" t="s">
        <v>231</v>
      </c>
      <c r="D20" s="108"/>
      <c r="E20" s="108"/>
      <c r="F20" s="19" t="s">
        <v>1158</v>
      </c>
      <c r="G20" s="6">
        <v>5000</v>
      </c>
      <c r="H20" s="10">
        <v>0</v>
      </c>
      <c r="I20" s="5">
        <f>ROUND(G20 * H20,2)</f>
        <v>0</v>
      </c>
      <c r="J20" s="23" t="s">
        <v>146</v>
      </c>
    </row>
    <row r="21" spans="1:12" ht="33.15" customHeight="1" x14ac:dyDescent="0.25">
      <c r="A21" s="7" t="s">
        <v>1315</v>
      </c>
      <c r="B21" s="122" t="s">
        <v>1487</v>
      </c>
      <c r="C21" s="123"/>
      <c r="D21" s="123"/>
      <c r="E21" s="123"/>
      <c r="F21" s="19" t="s">
        <v>0</v>
      </c>
      <c r="G21" s="9"/>
      <c r="H21" s="5"/>
      <c r="I21" s="5"/>
      <c r="J21" s="23" t="s">
        <v>423</v>
      </c>
    </row>
    <row r="22" spans="1:12" ht="50.25" hidden="1" customHeight="1" x14ac:dyDescent="0.25">
      <c r="A22" s="7" t="s">
        <v>0</v>
      </c>
      <c r="B22" s="86" t="s">
        <v>924</v>
      </c>
      <c r="C22" s="133" t="s">
        <v>808</v>
      </c>
      <c r="D22" s="133"/>
      <c r="E22" s="133"/>
      <c r="F22" s="87" t="s">
        <v>0</v>
      </c>
      <c r="G22" s="88"/>
      <c r="H22" s="89"/>
      <c r="I22" s="89"/>
      <c r="J22" s="23" t="s">
        <v>713</v>
      </c>
    </row>
    <row r="23" spans="1:12" ht="33.15" hidden="1" customHeight="1" x14ac:dyDescent="0.25">
      <c r="A23" s="7" t="s">
        <v>0</v>
      </c>
      <c r="B23" s="86" t="s">
        <v>0</v>
      </c>
      <c r="C23" s="92" t="s">
        <v>1040</v>
      </c>
      <c r="D23" s="133" t="s">
        <v>1223</v>
      </c>
      <c r="E23" s="133"/>
      <c r="F23" s="87" t="s">
        <v>0</v>
      </c>
      <c r="G23" s="88"/>
      <c r="H23" s="89"/>
      <c r="I23" s="89"/>
      <c r="J23" s="23" t="s">
        <v>77</v>
      </c>
    </row>
    <row r="24" spans="1:12" ht="33.75" customHeight="1" x14ac:dyDescent="0.25">
      <c r="A24" s="7" t="s">
        <v>0</v>
      </c>
      <c r="B24" s="7" t="s">
        <v>924</v>
      </c>
      <c r="C24" s="108" t="s">
        <v>1546</v>
      </c>
      <c r="D24" s="108"/>
      <c r="E24" s="108"/>
      <c r="F24" s="19" t="s">
        <v>0</v>
      </c>
      <c r="G24" s="9"/>
      <c r="H24" s="5"/>
      <c r="I24" s="5"/>
      <c r="J24" s="23" t="s">
        <v>78</v>
      </c>
    </row>
    <row r="25" spans="1:12" ht="33.15" customHeight="1" x14ac:dyDescent="0.25">
      <c r="A25" s="7" t="s">
        <v>0</v>
      </c>
      <c r="B25" s="7" t="s">
        <v>0</v>
      </c>
      <c r="C25" s="17" t="s">
        <v>1040</v>
      </c>
      <c r="D25" s="108" t="s">
        <v>1547</v>
      </c>
      <c r="E25" s="108"/>
      <c r="F25" s="19" t="s">
        <v>0</v>
      </c>
      <c r="G25" s="9"/>
      <c r="H25" s="5"/>
      <c r="I25" s="5"/>
      <c r="J25" s="23" t="s">
        <v>1018</v>
      </c>
    </row>
    <row r="26" spans="1:12" ht="33.15" customHeight="1" x14ac:dyDescent="0.25">
      <c r="A26" s="7" t="s">
        <v>0</v>
      </c>
      <c r="B26" s="7"/>
      <c r="C26" s="17"/>
      <c r="D26" s="101" t="s">
        <v>1141</v>
      </c>
      <c r="E26" s="101" t="s">
        <v>604</v>
      </c>
      <c r="F26" s="96" t="s">
        <v>1158</v>
      </c>
      <c r="G26" s="99">
        <f>9100+12730</f>
        <v>21830</v>
      </c>
      <c r="H26" s="100">
        <v>0</v>
      </c>
      <c r="I26" s="98">
        <f t="shared" ref="I26:I27" si="1">ROUND(G26 * H26,2)</f>
        <v>0</v>
      </c>
      <c r="J26" s="23" t="s">
        <v>1120</v>
      </c>
      <c r="L26" s="93"/>
    </row>
    <row r="27" spans="1:12" ht="26.25" customHeight="1" x14ac:dyDescent="0.25">
      <c r="A27" s="7" t="s">
        <v>0</v>
      </c>
      <c r="B27" s="7"/>
      <c r="C27" s="17"/>
      <c r="D27" s="101" t="s">
        <v>4</v>
      </c>
      <c r="E27" s="101" t="s">
        <v>1396</v>
      </c>
      <c r="F27" s="96" t="s">
        <v>1158</v>
      </c>
      <c r="G27" s="99">
        <f>+G26</f>
        <v>21830</v>
      </c>
      <c r="H27" s="100">
        <v>0</v>
      </c>
      <c r="I27" s="98">
        <f t="shared" si="1"/>
        <v>0</v>
      </c>
      <c r="J27" s="23" t="s">
        <v>427</v>
      </c>
      <c r="L27" s="93"/>
    </row>
    <row r="28" spans="1:12" ht="21.9" customHeight="1" x14ac:dyDescent="0.25">
      <c r="A28" s="7" t="s">
        <v>605</v>
      </c>
      <c r="B28" s="122" t="s">
        <v>809</v>
      </c>
      <c r="C28" s="123"/>
      <c r="D28" s="123"/>
      <c r="E28" s="123"/>
      <c r="F28" s="19" t="s">
        <v>0</v>
      </c>
      <c r="G28" s="9"/>
      <c r="H28" s="5"/>
      <c r="I28" s="5"/>
      <c r="J28" s="23" t="s">
        <v>147</v>
      </c>
      <c r="L28" s="93"/>
    </row>
    <row r="29" spans="1:12" ht="21.9" customHeight="1" x14ac:dyDescent="0.25">
      <c r="A29" s="7" t="s">
        <v>0</v>
      </c>
      <c r="B29" s="7" t="s">
        <v>923</v>
      </c>
      <c r="C29" s="108" t="s">
        <v>712</v>
      </c>
      <c r="D29" s="108"/>
      <c r="E29" s="108"/>
      <c r="F29" s="19" t="s">
        <v>38</v>
      </c>
      <c r="G29" s="6">
        <v>8</v>
      </c>
      <c r="H29" s="10">
        <v>0</v>
      </c>
      <c r="I29" s="5">
        <f t="shared" ref="I29:I30" si="2">ROUND(G29 * H29,2)</f>
        <v>0</v>
      </c>
      <c r="J29" s="23" t="s">
        <v>228</v>
      </c>
    </row>
    <row r="30" spans="1:12" ht="21.9" customHeight="1" x14ac:dyDescent="0.25">
      <c r="A30" s="7" t="s">
        <v>0</v>
      </c>
      <c r="B30" s="7" t="s">
        <v>1316</v>
      </c>
      <c r="C30" s="108" t="s">
        <v>79</v>
      </c>
      <c r="D30" s="108"/>
      <c r="E30" s="108"/>
      <c r="F30" s="19" t="s">
        <v>38</v>
      </c>
      <c r="G30" s="6">
        <v>8</v>
      </c>
      <c r="H30" s="10">
        <v>0</v>
      </c>
      <c r="I30" s="5">
        <f t="shared" si="2"/>
        <v>0</v>
      </c>
      <c r="J30" s="23" t="s">
        <v>1121</v>
      </c>
    </row>
    <row r="31" spans="1:12" ht="12.9" customHeight="1" x14ac:dyDescent="0.25">
      <c r="A31" s="16" t="s">
        <v>1543</v>
      </c>
      <c r="B31" s="109" t="s">
        <v>1544</v>
      </c>
      <c r="C31" s="110"/>
      <c r="D31" s="110"/>
      <c r="E31" s="111"/>
      <c r="F31" s="102" t="s">
        <v>1545</v>
      </c>
      <c r="G31" s="12">
        <f>+(G27+G26)*0.8</f>
        <v>34928</v>
      </c>
      <c r="H31" s="10">
        <v>0</v>
      </c>
      <c r="I31" s="5">
        <f t="shared" ref="I31" si="3">ROUND(G31 * H31,2)</f>
        <v>0</v>
      </c>
    </row>
    <row r="32" spans="1:12" ht="9.6" customHeight="1" x14ac:dyDescent="0.25">
      <c r="A32" s="16"/>
      <c r="B32" s="109"/>
      <c r="C32" s="110"/>
      <c r="D32" s="110"/>
      <c r="E32" s="111"/>
      <c r="F32" s="16"/>
      <c r="G32" s="12"/>
      <c r="H32" s="12"/>
      <c r="I32" s="12"/>
    </row>
    <row r="33" spans="1:9" ht="18" customHeight="1" x14ac:dyDescent="0.25">
      <c r="A33" s="26" t="str">
        <f>"TOTAL FOR " &amp; UPPER("Section") &amp; "  C10.1 CARRIED FORWARD TO SUMMARY"</f>
        <v>TOTAL FOR SECTION  C10.1 CARRIED FORWARD TO SUMMARY</v>
      </c>
      <c r="B33" s="3"/>
      <c r="C33" s="3"/>
      <c r="D33" s="3"/>
      <c r="E33" s="3"/>
      <c r="F33" s="3"/>
      <c r="G33" s="3"/>
      <c r="H33" s="28"/>
      <c r="I33" s="27">
        <f>SUM(I8:I32)</f>
        <v>0</v>
      </c>
    </row>
    <row r="34" spans="1:9" ht="0.9" customHeight="1" x14ac:dyDescent="0.25"/>
    <row r="35" spans="1:9" ht="15.9" customHeight="1" x14ac:dyDescent="0.3">
      <c r="A35" s="112" t="s">
        <v>805</v>
      </c>
      <c r="B35" s="112"/>
      <c r="C35" s="112"/>
      <c r="D35" s="112"/>
      <c r="E35" s="112"/>
      <c r="F35" s="112"/>
      <c r="G35" s="112"/>
      <c r="H35" s="112"/>
      <c r="I35" s="112"/>
    </row>
    <row r="144" spans="3:3" x14ac:dyDescent="0.25">
      <c r="C144" t="s">
        <v>1550</v>
      </c>
    </row>
    <row r="178" ht="15" customHeight="1" x14ac:dyDescent="0.25"/>
  </sheetData>
  <mergeCells count="30">
    <mergeCell ref="D2:I2"/>
    <mergeCell ref="E3:I3"/>
    <mergeCell ref="E4:I4"/>
    <mergeCell ref="E5:I5"/>
    <mergeCell ref="B6:E6"/>
    <mergeCell ref="B7:E7"/>
    <mergeCell ref="B8:E8"/>
    <mergeCell ref="C9:E9"/>
    <mergeCell ref="C10:E10"/>
    <mergeCell ref="B11:E11"/>
    <mergeCell ref="C12:E12"/>
    <mergeCell ref="B13:E13"/>
    <mergeCell ref="C14:E14"/>
    <mergeCell ref="D15:E15"/>
    <mergeCell ref="C16:E16"/>
    <mergeCell ref="D17:E17"/>
    <mergeCell ref="B18:E18"/>
    <mergeCell ref="B19:E19"/>
    <mergeCell ref="C20:E20"/>
    <mergeCell ref="B21:E21"/>
    <mergeCell ref="C22:E22"/>
    <mergeCell ref="D23:E23"/>
    <mergeCell ref="C24:E24"/>
    <mergeCell ref="D25:E25"/>
    <mergeCell ref="B32:E32"/>
    <mergeCell ref="A35:I35"/>
    <mergeCell ref="B28:E28"/>
    <mergeCell ref="C29:E29"/>
    <mergeCell ref="C30:E30"/>
    <mergeCell ref="B31:E31"/>
  </mergeCells>
  <pageMargins left="0.47244094488188981" right="0.19685039370078741" top="0.39370078740157483" bottom="0.23622047244094491" header="0.31496062992125984" footer="0.23622047244094491"/>
  <pageSetup paperSize="9" scale="9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J178"/>
  <sheetViews>
    <sheetView view="pageBreakPreview" topLeftCell="A125" zoomScaleNormal="100" zoomScaleSheetLayoutView="100" workbookViewId="0">
      <selection activeCell="N143" sqref="N143"/>
    </sheetView>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10" ht="12.9" customHeight="1" x14ac:dyDescent="0.25">
      <c r="A1" s="2" t="str">
        <f>IF(D1="","","CONTRACT: ")</f>
        <v xml:space="preserve">CONTRACT: </v>
      </c>
      <c r="B1" s="2"/>
      <c r="C1" s="18"/>
      <c r="D1" s="2" t="s">
        <v>1552</v>
      </c>
      <c r="E1" s="2"/>
      <c r="F1" s="11"/>
      <c r="G1" s="11"/>
      <c r="H1" s="11"/>
      <c r="I1" s="22"/>
    </row>
    <row r="2" spans="1:10" ht="49.2" customHeight="1" x14ac:dyDescent="0.25">
      <c r="A2" s="8" t="str">
        <f>IF(D2="","","CONTRACT TITLE: ")</f>
        <v xml:space="preserve">CONTRACT TITLE: </v>
      </c>
      <c r="B2" s="8"/>
      <c r="C2" s="8"/>
      <c r="D2" s="103" t="s">
        <v>1553</v>
      </c>
      <c r="E2" s="103"/>
      <c r="F2" s="103"/>
      <c r="G2" s="103"/>
      <c r="H2" s="103"/>
      <c r="I2" s="103"/>
    </row>
    <row r="3" spans="1:10" ht="12.9" customHeight="1" x14ac:dyDescent="0.25">
      <c r="A3" s="2" t="str">
        <f>IF((C3&amp;E3)="","",UPPER("SCHEDULE:"))</f>
        <v>SCHEDULE:</v>
      </c>
      <c r="B3" s="2"/>
      <c r="C3" s="15" t="s">
        <v>1551</v>
      </c>
      <c r="D3" s="20"/>
      <c r="E3" s="113" t="s">
        <v>607</v>
      </c>
      <c r="F3" s="113"/>
      <c r="G3" s="113"/>
      <c r="H3" s="113"/>
      <c r="I3" s="113"/>
    </row>
    <row r="4" spans="1:10" ht="12.9" hidden="1" customHeight="1" x14ac:dyDescent="0.25">
      <c r="A4" s="2" t="str">
        <f>IF((C4&amp;E4)="","","SERIES:")</f>
        <v/>
      </c>
      <c r="B4" s="2"/>
      <c r="C4" s="15" t="s">
        <v>0</v>
      </c>
      <c r="D4" s="15"/>
      <c r="E4" s="113" t="s">
        <v>0</v>
      </c>
      <c r="F4" s="113"/>
      <c r="G4" s="113"/>
      <c r="H4" s="113"/>
      <c r="I4" s="113"/>
    </row>
    <row r="5" spans="1:10" ht="25.5" customHeight="1" x14ac:dyDescent="0.25">
      <c r="A5" s="2" t="str">
        <f>IF((C5&amp;E5)="","","SECTION:")</f>
        <v>SECTION:</v>
      </c>
      <c r="B5" s="2"/>
      <c r="C5" s="15" t="s">
        <v>1123</v>
      </c>
      <c r="D5" s="15"/>
      <c r="E5" s="114" t="s">
        <v>338</v>
      </c>
      <c r="F5" s="114"/>
      <c r="G5" s="114"/>
      <c r="H5" s="114"/>
      <c r="I5" s="114"/>
    </row>
    <row r="6" spans="1:10" ht="28.5" customHeight="1" x14ac:dyDescent="0.25">
      <c r="A6" s="1" t="s">
        <v>2</v>
      </c>
      <c r="B6" s="115" t="s">
        <v>96</v>
      </c>
      <c r="C6" s="115"/>
      <c r="D6" s="115"/>
      <c r="E6" s="115"/>
      <c r="F6" s="1" t="s">
        <v>1</v>
      </c>
      <c r="G6" s="1" t="s">
        <v>727</v>
      </c>
      <c r="H6" s="1" t="s">
        <v>345</v>
      </c>
      <c r="I6" s="1" t="s">
        <v>833</v>
      </c>
      <c r="J6" s="21" t="s">
        <v>539</v>
      </c>
    </row>
    <row r="7" spans="1:10" ht="4.5" customHeight="1" x14ac:dyDescent="0.25">
      <c r="A7" s="4"/>
      <c r="B7" s="116"/>
      <c r="C7" s="117"/>
      <c r="D7" s="117"/>
      <c r="E7" s="118"/>
      <c r="F7" s="4"/>
      <c r="G7" s="4"/>
      <c r="H7" s="4"/>
      <c r="I7" s="4"/>
    </row>
    <row r="8" spans="1:10" ht="21.9" customHeight="1" x14ac:dyDescent="0.25">
      <c r="A8" s="7" t="s">
        <v>810</v>
      </c>
      <c r="B8" s="122" t="s">
        <v>1022</v>
      </c>
      <c r="C8" s="123"/>
      <c r="D8" s="123"/>
      <c r="E8" s="123"/>
      <c r="F8" s="19" t="s">
        <v>0</v>
      </c>
      <c r="G8" s="9"/>
      <c r="H8" s="5"/>
      <c r="I8" s="5"/>
      <c r="J8" s="23" t="s">
        <v>606</v>
      </c>
    </row>
    <row r="9" spans="1:10" ht="21.9" customHeight="1" x14ac:dyDescent="0.25">
      <c r="A9" s="7" t="s">
        <v>0</v>
      </c>
      <c r="B9" s="7" t="s">
        <v>1489</v>
      </c>
      <c r="C9" s="108" t="s">
        <v>80</v>
      </c>
      <c r="D9" s="108"/>
      <c r="E9" s="108"/>
      <c r="F9" s="19" t="s">
        <v>0</v>
      </c>
      <c r="G9" s="9"/>
      <c r="H9" s="5"/>
      <c r="I9" s="5"/>
      <c r="J9" s="23" t="s">
        <v>926</v>
      </c>
    </row>
    <row r="10" spans="1:10" ht="21.9" customHeight="1" x14ac:dyDescent="0.25">
      <c r="A10" s="7" t="s">
        <v>0</v>
      </c>
      <c r="B10" s="7" t="s">
        <v>716</v>
      </c>
      <c r="C10" s="108" t="s">
        <v>927</v>
      </c>
      <c r="D10" s="108"/>
      <c r="E10" s="108"/>
      <c r="F10" s="19" t="s">
        <v>1158</v>
      </c>
      <c r="G10" s="6">
        <v>1000</v>
      </c>
      <c r="H10" s="10">
        <v>0</v>
      </c>
      <c r="I10" s="5">
        <f>ROUND(G10 * H10,2)</f>
        <v>0</v>
      </c>
      <c r="J10" s="23" t="s">
        <v>1122</v>
      </c>
    </row>
    <row r="11" spans="1:10" ht="21.9" customHeight="1" x14ac:dyDescent="0.25">
      <c r="A11" s="7" t="s">
        <v>812</v>
      </c>
      <c r="B11" s="122" t="s">
        <v>1395</v>
      </c>
      <c r="C11" s="123"/>
      <c r="D11" s="123"/>
      <c r="E11" s="123"/>
      <c r="F11" s="19" t="s">
        <v>38</v>
      </c>
      <c r="G11" s="6">
        <v>10000</v>
      </c>
      <c r="H11" s="10">
        <v>0</v>
      </c>
      <c r="I11" s="5">
        <f>ROUND(G11 * H11,2)</f>
        <v>0</v>
      </c>
      <c r="J11" s="23" t="s">
        <v>811</v>
      </c>
    </row>
    <row r="12" spans="1:10" ht="12.9" customHeight="1" x14ac:dyDescent="0.25">
      <c r="A12" s="16"/>
      <c r="B12" s="109"/>
      <c r="C12" s="110"/>
      <c r="D12" s="110"/>
      <c r="E12" s="111"/>
      <c r="F12" s="16"/>
      <c r="G12" s="12"/>
      <c r="H12" s="12"/>
      <c r="I12" s="12"/>
    </row>
    <row r="13" spans="1:10" ht="12.9" customHeight="1" x14ac:dyDescent="0.25">
      <c r="A13" s="16"/>
      <c r="B13" s="109"/>
      <c r="C13" s="110"/>
      <c r="D13" s="110"/>
      <c r="E13" s="111"/>
      <c r="F13" s="16"/>
      <c r="G13" s="12"/>
      <c r="H13" s="12"/>
      <c r="I13" s="12"/>
    </row>
    <row r="14" spans="1:10" ht="12.9" customHeight="1" x14ac:dyDescent="0.25">
      <c r="A14" s="16"/>
      <c r="B14" s="109"/>
      <c r="C14" s="110"/>
      <c r="D14" s="110"/>
      <c r="E14" s="111"/>
      <c r="F14" s="16"/>
      <c r="G14" s="12"/>
      <c r="H14" s="12"/>
      <c r="I14" s="12"/>
    </row>
    <row r="15" spans="1:10" ht="12.9" customHeight="1" x14ac:dyDescent="0.25">
      <c r="A15" s="16"/>
      <c r="B15" s="109"/>
      <c r="C15" s="110"/>
      <c r="D15" s="110"/>
      <c r="E15" s="111"/>
      <c r="F15" s="16"/>
      <c r="G15" s="12"/>
      <c r="H15" s="12"/>
      <c r="I15" s="12"/>
    </row>
    <row r="16" spans="1:10" ht="12.9" customHeight="1" x14ac:dyDescent="0.25">
      <c r="A16" s="16"/>
      <c r="B16" s="109"/>
      <c r="C16" s="110"/>
      <c r="D16" s="110"/>
      <c r="E16" s="111"/>
      <c r="F16" s="16"/>
      <c r="G16" s="12"/>
      <c r="H16" s="12"/>
      <c r="I16" s="12"/>
    </row>
    <row r="17" spans="1:9" ht="12.9" customHeight="1" x14ac:dyDescent="0.25">
      <c r="A17" s="16"/>
      <c r="B17" s="109"/>
      <c r="C17" s="110"/>
      <c r="D17" s="110"/>
      <c r="E17" s="111"/>
      <c r="F17" s="16"/>
      <c r="G17" s="12"/>
      <c r="H17" s="12"/>
      <c r="I17" s="12"/>
    </row>
    <row r="18" spans="1:9" ht="12.9" customHeight="1" x14ac:dyDescent="0.25">
      <c r="A18" s="16"/>
      <c r="B18" s="109"/>
      <c r="C18" s="110"/>
      <c r="D18" s="110"/>
      <c r="E18" s="111"/>
      <c r="F18" s="16"/>
      <c r="G18" s="12"/>
      <c r="H18" s="12"/>
      <c r="I18" s="12"/>
    </row>
    <row r="19" spans="1:9" ht="12.9" customHeight="1" x14ac:dyDescent="0.25">
      <c r="A19" s="16"/>
      <c r="B19" s="109"/>
      <c r="C19" s="110"/>
      <c r="D19" s="110"/>
      <c r="E19" s="111"/>
      <c r="F19" s="16"/>
      <c r="G19" s="12"/>
      <c r="H19" s="12"/>
      <c r="I19" s="12"/>
    </row>
    <row r="20" spans="1:9" ht="12.9" customHeight="1" x14ac:dyDescent="0.25">
      <c r="A20" s="16"/>
      <c r="B20" s="109"/>
      <c r="C20" s="110"/>
      <c r="D20" s="110"/>
      <c r="E20" s="111"/>
      <c r="F20" s="16"/>
      <c r="G20" s="12"/>
      <c r="H20" s="12"/>
      <c r="I20" s="12"/>
    </row>
    <row r="21" spans="1:9" ht="12.9" customHeight="1" x14ac:dyDescent="0.25">
      <c r="A21" s="16"/>
      <c r="B21" s="109"/>
      <c r="C21" s="110"/>
      <c r="D21" s="110"/>
      <c r="E21" s="111"/>
      <c r="F21" s="16"/>
      <c r="G21" s="12"/>
      <c r="H21" s="12"/>
      <c r="I21" s="12"/>
    </row>
    <row r="22" spans="1:9" ht="12.9" customHeight="1" x14ac:dyDescent="0.25">
      <c r="A22" s="16"/>
      <c r="B22" s="109"/>
      <c r="C22" s="110"/>
      <c r="D22" s="110"/>
      <c r="E22" s="111"/>
      <c r="F22" s="16"/>
      <c r="G22" s="12"/>
      <c r="H22" s="12"/>
      <c r="I22" s="12"/>
    </row>
    <row r="23" spans="1:9" ht="12.9" customHeight="1" x14ac:dyDescent="0.25">
      <c r="A23" s="16"/>
      <c r="B23" s="109"/>
      <c r="C23" s="110"/>
      <c r="D23" s="110"/>
      <c r="E23" s="111"/>
      <c r="F23" s="16"/>
      <c r="G23" s="12"/>
      <c r="H23" s="12"/>
      <c r="I23" s="12"/>
    </row>
    <row r="24" spans="1:9" ht="12.9" customHeight="1" x14ac:dyDescent="0.25">
      <c r="A24" s="16"/>
      <c r="B24" s="109"/>
      <c r="C24" s="110"/>
      <c r="D24" s="110"/>
      <c r="E24" s="111"/>
      <c r="F24" s="16"/>
      <c r="G24" s="12"/>
      <c r="H24" s="12"/>
      <c r="I24" s="12"/>
    </row>
    <row r="25" spans="1:9" ht="12.9" customHeight="1" x14ac:dyDescent="0.25">
      <c r="A25" s="16"/>
      <c r="B25" s="109"/>
      <c r="C25" s="110"/>
      <c r="D25" s="110"/>
      <c r="E25" s="111"/>
      <c r="F25" s="16"/>
      <c r="G25" s="12"/>
      <c r="H25" s="12"/>
      <c r="I25" s="12"/>
    </row>
    <row r="26" spans="1:9" ht="12.9" customHeight="1" x14ac:dyDescent="0.25">
      <c r="A26" s="16"/>
      <c r="B26" s="109"/>
      <c r="C26" s="110"/>
      <c r="D26" s="110"/>
      <c r="E26" s="111"/>
      <c r="F26" s="16"/>
      <c r="G26" s="12"/>
      <c r="H26" s="12"/>
      <c r="I26" s="12"/>
    </row>
    <row r="27" spans="1:9" ht="12.9" customHeight="1" x14ac:dyDescent="0.25">
      <c r="A27" s="16"/>
      <c r="B27" s="109"/>
      <c r="C27" s="110"/>
      <c r="D27" s="110"/>
      <c r="E27" s="111"/>
      <c r="F27" s="16"/>
      <c r="G27" s="12"/>
      <c r="H27" s="12"/>
      <c r="I27" s="12"/>
    </row>
    <row r="28" spans="1:9" ht="12.9" customHeight="1" x14ac:dyDescent="0.25">
      <c r="A28" s="16"/>
      <c r="B28" s="109"/>
      <c r="C28" s="110"/>
      <c r="D28" s="110"/>
      <c r="E28" s="111"/>
      <c r="F28" s="16"/>
      <c r="G28" s="12"/>
      <c r="H28" s="12"/>
      <c r="I28" s="12"/>
    </row>
    <row r="29" spans="1:9" ht="12.9" customHeight="1" x14ac:dyDescent="0.25">
      <c r="A29" s="16"/>
      <c r="B29" s="109"/>
      <c r="C29" s="110"/>
      <c r="D29" s="110"/>
      <c r="E29" s="111"/>
      <c r="F29" s="16"/>
      <c r="G29" s="12"/>
      <c r="H29" s="12"/>
      <c r="I29" s="12"/>
    </row>
    <row r="30" spans="1:9" ht="12.15" customHeight="1" x14ac:dyDescent="0.25">
      <c r="A30" s="16"/>
      <c r="B30" s="109"/>
      <c r="C30" s="110"/>
      <c r="D30" s="110"/>
      <c r="E30" s="111"/>
      <c r="F30" s="16"/>
      <c r="G30" s="12"/>
      <c r="H30" s="12"/>
      <c r="I30" s="12"/>
    </row>
    <row r="31" spans="1:9" ht="18" customHeight="1" x14ac:dyDescent="0.25">
      <c r="A31" s="26" t="str">
        <f>"TOTAL FOR " &amp; UPPER("Section") &amp; "  C11.1 CARRIED FORWARD TO SUMMARY"</f>
        <v>TOTAL FOR SECTION  C11.1 CARRIED FORWARD TO SUMMARY</v>
      </c>
      <c r="B31" s="3"/>
      <c r="C31" s="3"/>
      <c r="D31" s="3"/>
      <c r="E31" s="3"/>
      <c r="F31" s="3"/>
      <c r="G31" s="3"/>
      <c r="H31" s="28"/>
      <c r="I31" s="27">
        <f>SUM(I8:I30)</f>
        <v>0</v>
      </c>
    </row>
    <row r="32" spans="1:9" ht="15.9" customHeight="1" x14ac:dyDescent="0.3">
      <c r="A32" s="112" t="s">
        <v>1224</v>
      </c>
      <c r="B32" s="112"/>
      <c r="C32" s="112"/>
      <c r="D32" s="112"/>
      <c r="E32" s="112"/>
      <c r="F32" s="112"/>
      <c r="G32" s="112"/>
      <c r="H32" s="112"/>
      <c r="I32" s="112"/>
    </row>
    <row r="33" spans="1:10" ht="12.9" customHeight="1" x14ac:dyDescent="0.25">
      <c r="A33" s="2" t="str">
        <f>IF(D33="","","CONTRACT: ")</f>
        <v xml:space="preserve">CONTRACT: </v>
      </c>
      <c r="B33" s="2"/>
      <c r="C33" s="18"/>
      <c r="D33" s="2" t="s">
        <v>1552</v>
      </c>
      <c r="E33" s="2"/>
      <c r="F33" s="11"/>
      <c r="G33" s="11"/>
      <c r="H33" s="11"/>
      <c r="I33" s="22"/>
    </row>
    <row r="34" spans="1:10" ht="46.8" customHeight="1" x14ac:dyDescent="0.25">
      <c r="A34" s="8" t="str">
        <f>IF(D34="","","CONTRACT TITLE: ")</f>
        <v xml:space="preserve">CONTRACT TITLE: </v>
      </c>
      <c r="B34" s="8"/>
      <c r="C34" s="8"/>
      <c r="D34" s="103" t="s">
        <v>1553</v>
      </c>
      <c r="E34" s="103"/>
      <c r="F34" s="103"/>
      <c r="G34" s="103"/>
      <c r="H34" s="103"/>
      <c r="I34" s="103"/>
    </row>
    <row r="35" spans="1:10" ht="12.9" customHeight="1" x14ac:dyDescent="0.25">
      <c r="A35" s="2" t="str">
        <f>IF((C35&amp;E35)="","",UPPER("SCHEDULE:"))</f>
        <v>SCHEDULE:</v>
      </c>
      <c r="B35" s="2"/>
      <c r="C35" s="15" t="s">
        <v>718</v>
      </c>
      <c r="D35" s="20"/>
      <c r="E35" s="113" t="s">
        <v>607</v>
      </c>
      <c r="F35" s="113"/>
      <c r="G35" s="113"/>
      <c r="H35" s="113"/>
      <c r="I35" s="113"/>
    </row>
    <row r="36" spans="1:10" ht="12.9" hidden="1" customHeight="1" x14ac:dyDescent="0.25">
      <c r="A36" s="2" t="str">
        <f>IF((C36&amp;E36)="","","SERIES:")</f>
        <v/>
      </c>
      <c r="B36" s="2"/>
      <c r="C36" s="15" t="s">
        <v>0</v>
      </c>
      <c r="D36" s="15"/>
      <c r="E36" s="113" t="s">
        <v>0</v>
      </c>
      <c r="F36" s="113"/>
      <c r="G36" s="113"/>
      <c r="H36" s="113"/>
      <c r="I36" s="113"/>
    </row>
    <row r="37" spans="1:10" ht="12.9" customHeight="1" x14ac:dyDescent="0.25">
      <c r="A37" s="2" t="str">
        <f>IF((C37&amp;E37)="","","SECTION:")</f>
        <v>SECTION:</v>
      </c>
      <c r="B37" s="2"/>
      <c r="C37" s="15" t="s">
        <v>1225</v>
      </c>
      <c r="D37" s="15"/>
      <c r="E37" s="114" t="s">
        <v>1320</v>
      </c>
      <c r="F37" s="114"/>
      <c r="G37" s="114"/>
      <c r="H37" s="114"/>
      <c r="I37" s="114"/>
    </row>
    <row r="38" spans="1:10" ht="28.5" customHeight="1" x14ac:dyDescent="0.25">
      <c r="A38" s="1" t="s">
        <v>2</v>
      </c>
      <c r="B38" s="115" t="s">
        <v>96</v>
      </c>
      <c r="C38" s="115"/>
      <c r="D38" s="115"/>
      <c r="E38" s="115"/>
      <c r="F38" s="1" t="s">
        <v>1</v>
      </c>
      <c r="G38" s="1" t="s">
        <v>727</v>
      </c>
      <c r="H38" s="1" t="s">
        <v>345</v>
      </c>
      <c r="I38" s="1" t="s">
        <v>833</v>
      </c>
      <c r="J38" s="21" t="s">
        <v>539</v>
      </c>
    </row>
    <row r="39" spans="1:10" ht="4.5" customHeight="1" x14ac:dyDescent="0.25">
      <c r="A39" s="4"/>
      <c r="B39" s="116"/>
      <c r="C39" s="117"/>
      <c r="D39" s="117"/>
      <c r="E39" s="118"/>
      <c r="F39" s="4"/>
      <c r="G39" s="4"/>
      <c r="H39" s="4"/>
      <c r="I39" s="4"/>
    </row>
    <row r="40" spans="1:10" ht="44.7" customHeight="1" x14ac:dyDescent="0.25">
      <c r="A40" s="7" t="s">
        <v>428</v>
      </c>
      <c r="B40" s="122" t="s">
        <v>527</v>
      </c>
      <c r="C40" s="123"/>
      <c r="D40" s="123"/>
      <c r="E40" s="123"/>
      <c r="F40" s="19" t="s">
        <v>0</v>
      </c>
      <c r="G40" s="9"/>
      <c r="H40" s="5"/>
      <c r="I40" s="5"/>
      <c r="J40" s="23" t="s">
        <v>1124</v>
      </c>
    </row>
    <row r="41" spans="1:10" ht="44.7" customHeight="1" x14ac:dyDescent="0.25">
      <c r="A41" s="7" t="s">
        <v>0</v>
      </c>
      <c r="B41" s="7" t="s">
        <v>232</v>
      </c>
      <c r="C41" s="108" t="s">
        <v>1226</v>
      </c>
      <c r="D41" s="108"/>
      <c r="E41" s="108"/>
      <c r="F41" s="19" t="s">
        <v>743</v>
      </c>
      <c r="G41" s="6">
        <v>260</v>
      </c>
      <c r="H41" s="10">
        <v>0</v>
      </c>
      <c r="I41" s="5">
        <f t="shared" ref="I41:I43" si="0">ROUND(G41 * H41,2)</f>
        <v>0</v>
      </c>
      <c r="J41" s="23" t="s">
        <v>813</v>
      </c>
    </row>
    <row r="42" spans="1:10" ht="44.7" customHeight="1" x14ac:dyDescent="0.25">
      <c r="A42" s="7" t="s">
        <v>0</v>
      </c>
      <c r="B42" s="7" t="s">
        <v>1020</v>
      </c>
      <c r="C42" s="108" t="s">
        <v>1017</v>
      </c>
      <c r="D42" s="108"/>
      <c r="E42" s="108"/>
      <c r="F42" s="19" t="s">
        <v>1054</v>
      </c>
      <c r="G42" s="6">
        <v>1930</v>
      </c>
      <c r="H42" s="10">
        <v>0</v>
      </c>
      <c r="I42" s="5">
        <f t="shared" si="0"/>
        <v>0</v>
      </c>
      <c r="J42" s="23" t="s">
        <v>1490</v>
      </c>
    </row>
    <row r="43" spans="1:10" ht="33.15" customHeight="1" x14ac:dyDescent="0.25">
      <c r="A43" s="7" t="s">
        <v>0</v>
      </c>
      <c r="B43" s="7" t="s">
        <v>1491</v>
      </c>
      <c r="C43" s="108" t="s">
        <v>1021</v>
      </c>
      <c r="D43" s="108"/>
      <c r="E43" s="108"/>
      <c r="F43" s="19" t="s">
        <v>1054</v>
      </c>
      <c r="G43" s="6">
        <v>9610</v>
      </c>
      <c r="H43" s="10">
        <v>0</v>
      </c>
      <c r="I43" s="5">
        <f t="shared" si="0"/>
        <v>0</v>
      </c>
      <c r="J43" s="23" t="s">
        <v>1125</v>
      </c>
    </row>
    <row r="44" spans="1:10" ht="21.9" customHeight="1" x14ac:dyDescent="0.25">
      <c r="A44" s="7" t="s">
        <v>0</v>
      </c>
      <c r="B44" s="7" t="s">
        <v>336</v>
      </c>
      <c r="C44" s="108" t="s">
        <v>1019</v>
      </c>
      <c r="D44" s="108"/>
      <c r="E44" s="108"/>
      <c r="F44" s="19" t="s">
        <v>0</v>
      </c>
      <c r="G44" s="9"/>
      <c r="H44" s="5"/>
      <c r="I44" s="5"/>
      <c r="J44" s="23" t="s">
        <v>234</v>
      </c>
    </row>
    <row r="45" spans="1:10" ht="21.9" customHeight="1" x14ac:dyDescent="0.25">
      <c r="A45" s="7" t="s">
        <v>0</v>
      </c>
      <c r="B45" s="7" t="s">
        <v>0</v>
      </c>
      <c r="C45" s="17" t="s">
        <v>1040</v>
      </c>
      <c r="D45" s="108" t="s">
        <v>233</v>
      </c>
      <c r="E45" s="108"/>
      <c r="F45" s="19" t="s">
        <v>0</v>
      </c>
      <c r="G45" s="9"/>
      <c r="H45" s="5"/>
      <c r="I45" s="5"/>
      <c r="J45" s="23" t="s">
        <v>1126</v>
      </c>
    </row>
    <row r="46" spans="1:10" ht="42" customHeight="1" x14ac:dyDescent="0.25">
      <c r="A46" s="7" t="s">
        <v>0</v>
      </c>
      <c r="B46" s="94"/>
      <c r="C46" s="101"/>
      <c r="D46" s="101" t="s">
        <v>4</v>
      </c>
      <c r="E46" s="101" t="s">
        <v>148</v>
      </c>
      <c r="F46" s="96" t="s">
        <v>1054</v>
      </c>
      <c r="G46" s="99">
        <v>170</v>
      </c>
      <c r="H46" s="100">
        <v>0</v>
      </c>
      <c r="I46" s="98">
        <f>ROUND(G46 * H46,2)</f>
        <v>0</v>
      </c>
      <c r="J46" s="23" t="s">
        <v>1023</v>
      </c>
    </row>
    <row r="47" spans="1:10" ht="21.9" customHeight="1" x14ac:dyDescent="0.25">
      <c r="A47" s="7" t="s">
        <v>0</v>
      </c>
      <c r="B47" s="7" t="s">
        <v>0</v>
      </c>
      <c r="C47" s="17" t="s">
        <v>626</v>
      </c>
      <c r="D47" s="108" t="s">
        <v>1227</v>
      </c>
      <c r="E47" s="108"/>
      <c r="F47" s="19" t="s">
        <v>0</v>
      </c>
      <c r="G47" s="9"/>
      <c r="H47" s="5"/>
      <c r="I47" s="5"/>
      <c r="J47" s="23" t="s">
        <v>429</v>
      </c>
    </row>
    <row r="48" spans="1:10" ht="21.9" customHeight="1" x14ac:dyDescent="0.25">
      <c r="A48" s="7" t="s">
        <v>0</v>
      </c>
      <c r="B48" s="7" t="s">
        <v>0</v>
      </c>
      <c r="C48" s="17" t="s">
        <v>257</v>
      </c>
      <c r="D48" s="108" t="s">
        <v>815</v>
      </c>
      <c r="E48" s="108"/>
      <c r="F48" s="19" t="s">
        <v>0</v>
      </c>
      <c r="G48" s="9"/>
      <c r="H48" s="5"/>
      <c r="I48" s="5"/>
      <c r="J48" s="23" t="s">
        <v>235</v>
      </c>
    </row>
    <row r="49" spans="1:10" ht="21.9" customHeight="1" x14ac:dyDescent="0.25">
      <c r="A49" s="7" t="s">
        <v>816</v>
      </c>
      <c r="B49" s="122" t="s">
        <v>431</v>
      </c>
      <c r="C49" s="123"/>
      <c r="D49" s="123"/>
      <c r="E49" s="123"/>
      <c r="F49" s="19" t="s">
        <v>1054</v>
      </c>
      <c r="G49" s="6">
        <v>650</v>
      </c>
      <c r="H49" s="10">
        <v>0</v>
      </c>
      <c r="I49" s="5">
        <f>ROUND(G49 * H49,2)</f>
        <v>0</v>
      </c>
      <c r="J49" s="23" t="s">
        <v>608</v>
      </c>
    </row>
    <row r="50" spans="1:10" ht="21.9" customHeight="1" x14ac:dyDescent="0.25">
      <c r="A50" s="7" t="s">
        <v>817</v>
      </c>
      <c r="B50" s="122" t="s">
        <v>1319</v>
      </c>
      <c r="C50" s="123"/>
      <c r="D50" s="123"/>
      <c r="E50" s="123"/>
      <c r="F50" s="19" t="s">
        <v>1054</v>
      </c>
      <c r="G50" s="6">
        <v>200</v>
      </c>
      <c r="H50" s="10">
        <v>0</v>
      </c>
      <c r="I50" s="5">
        <f t="shared" ref="I50:I51" si="1">ROUND(G50 * H50,2)</f>
        <v>0</v>
      </c>
      <c r="J50" s="23" t="s">
        <v>236</v>
      </c>
    </row>
    <row r="51" spans="1:10" ht="21.9" customHeight="1" x14ac:dyDescent="0.25">
      <c r="A51" s="7" t="s">
        <v>1228</v>
      </c>
      <c r="B51" s="122" t="s">
        <v>818</v>
      </c>
      <c r="C51" s="123"/>
      <c r="D51" s="123"/>
      <c r="E51" s="123"/>
      <c r="F51" s="19" t="s">
        <v>1054</v>
      </c>
      <c r="G51" s="6">
        <v>200</v>
      </c>
      <c r="H51" s="10">
        <v>0</v>
      </c>
      <c r="I51" s="5">
        <f t="shared" si="1"/>
        <v>0</v>
      </c>
      <c r="J51" s="23" t="s">
        <v>928</v>
      </c>
    </row>
    <row r="52" spans="1:10" ht="12.9" customHeight="1" x14ac:dyDescent="0.25">
      <c r="A52" s="16"/>
      <c r="B52" s="109"/>
      <c r="C52" s="110"/>
      <c r="D52" s="110"/>
      <c r="E52" s="111"/>
      <c r="F52" s="16"/>
      <c r="G52" s="12"/>
      <c r="H52" s="12"/>
      <c r="I52" s="12"/>
    </row>
    <row r="53" spans="1:10" ht="12.9" customHeight="1" x14ac:dyDescent="0.25">
      <c r="A53" s="16"/>
      <c r="B53" s="109"/>
      <c r="C53" s="110"/>
      <c r="D53" s="110"/>
      <c r="E53" s="111"/>
      <c r="F53" s="16"/>
      <c r="G53" s="12"/>
      <c r="H53" s="12"/>
      <c r="I53" s="12"/>
    </row>
    <row r="54" spans="1:10" ht="12.9" customHeight="1" x14ac:dyDescent="0.25">
      <c r="A54" s="16"/>
      <c r="B54" s="109"/>
      <c r="C54" s="110"/>
      <c r="D54" s="110"/>
      <c r="E54" s="111"/>
      <c r="F54" s="16"/>
      <c r="G54" s="12"/>
      <c r="H54" s="12"/>
      <c r="I54" s="12"/>
    </row>
    <row r="55" spans="1:10" ht="12.9" customHeight="1" x14ac:dyDescent="0.25">
      <c r="A55" s="16"/>
      <c r="B55" s="109"/>
      <c r="C55" s="110"/>
      <c r="D55" s="110"/>
      <c r="E55" s="111"/>
      <c r="F55" s="16"/>
      <c r="G55" s="12"/>
      <c r="H55" s="12"/>
      <c r="I55" s="12"/>
    </row>
    <row r="56" spans="1:10" ht="12.9" customHeight="1" x14ac:dyDescent="0.25">
      <c r="A56" s="16"/>
      <c r="B56" s="109"/>
      <c r="C56" s="110"/>
      <c r="D56" s="110"/>
      <c r="E56" s="111"/>
      <c r="F56" s="16"/>
      <c r="G56" s="12"/>
      <c r="H56" s="12"/>
      <c r="I56" s="12"/>
    </row>
    <row r="57" spans="1:10" ht="12.9" customHeight="1" x14ac:dyDescent="0.25">
      <c r="A57" s="16"/>
      <c r="B57" s="109"/>
      <c r="C57" s="110"/>
      <c r="D57" s="110"/>
      <c r="E57" s="111"/>
      <c r="F57" s="16"/>
      <c r="G57" s="12"/>
      <c r="H57" s="12"/>
      <c r="I57" s="12"/>
    </row>
    <row r="58" spans="1:10" ht="12.9" customHeight="1" x14ac:dyDescent="0.25">
      <c r="A58" s="16"/>
      <c r="B58" s="109"/>
      <c r="C58" s="110"/>
      <c r="D58" s="110"/>
      <c r="E58" s="111"/>
      <c r="F58" s="16"/>
      <c r="G58" s="12"/>
      <c r="H58" s="12"/>
      <c r="I58" s="12"/>
    </row>
    <row r="59" spans="1:10" ht="12.9" customHeight="1" x14ac:dyDescent="0.25">
      <c r="A59" s="16"/>
      <c r="B59" s="109"/>
      <c r="C59" s="110"/>
      <c r="D59" s="110"/>
      <c r="E59" s="111"/>
      <c r="F59" s="16"/>
      <c r="G59" s="12"/>
      <c r="H59" s="12"/>
      <c r="I59" s="12"/>
    </row>
    <row r="60" spans="1:10" ht="12.9" customHeight="1" x14ac:dyDescent="0.25">
      <c r="A60" s="16"/>
      <c r="B60" s="109"/>
      <c r="C60" s="110"/>
      <c r="D60" s="110"/>
      <c r="E60" s="111"/>
      <c r="F60" s="16"/>
      <c r="G60" s="12"/>
      <c r="H60" s="12"/>
      <c r="I60" s="12"/>
    </row>
    <row r="61" spans="1:10" ht="12.9" customHeight="1" x14ac:dyDescent="0.25">
      <c r="A61" s="16"/>
      <c r="B61" s="109"/>
      <c r="C61" s="110"/>
      <c r="D61" s="110"/>
      <c r="E61" s="111"/>
      <c r="F61" s="16"/>
      <c r="G61" s="12"/>
      <c r="H61" s="12"/>
      <c r="I61" s="12"/>
    </row>
    <row r="62" spans="1:10" ht="12.9" customHeight="1" x14ac:dyDescent="0.25">
      <c r="A62" s="16"/>
      <c r="B62" s="109"/>
      <c r="C62" s="110"/>
      <c r="D62" s="110"/>
      <c r="E62" s="111"/>
      <c r="F62" s="16"/>
      <c r="G62" s="12"/>
      <c r="H62" s="12"/>
      <c r="I62" s="12"/>
    </row>
    <row r="63" spans="1:10" ht="12.9" customHeight="1" x14ac:dyDescent="0.25">
      <c r="A63" s="16"/>
      <c r="B63" s="109"/>
      <c r="C63" s="110"/>
      <c r="D63" s="110"/>
      <c r="E63" s="111"/>
      <c r="F63" s="16"/>
      <c r="G63" s="12"/>
      <c r="H63" s="12"/>
      <c r="I63" s="12"/>
    </row>
    <row r="64" spans="1:10" ht="12.9" customHeight="1" x14ac:dyDescent="0.25">
      <c r="A64" s="16"/>
      <c r="B64" s="109"/>
      <c r="C64" s="110"/>
      <c r="D64" s="110"/>
      <c r="E64" s="111"/>
      <c r="F64" s="16"/>
      <c r="G64" s="12"/>
      <c r="H64" s="12"/>
      <c r="I64" s="12"/>
    </row>
    <row r="65" spans="1:10" ht="12.9" customHeight="1" x14ac:dyDescent="0.25">
      <c r="A65" s="16"/>
      <c r="B65" s="109"/>
      <c r="C65" s="110"/>
      <c r="D65" s="110"/>
      <c r="E65" s="111"/>
      <c r="F65" s="16"/>
      <c r="G65" s="12"/>
      <c r="H65" s="12"/>
      <c r="I65" s="12"/>
    </row>
    <row r="66" spans="1:10" ht="12.9" customHeight="1" x14ac:dyDescent="0.25">
      <c r="A66" s="16"/>
      <c r="B66" s="109"/>
      <c r="C66" s="110"/>
      <c r="D66" s="110"/>
      <c r="E66" s="111"/>
      <c r="F66" s="16"/>
      <c r="G66" s="12"/>
      <c r="H66" s="12"/>
      <c r="I66" s="12"/>
    </row>
    <row r="67" spans="1:10" ht="12.9" customHeight="1" x14ac:dyDescent="0.25">
      <c r="A67" s="16"/>
      <c r="B67" s="109"/>
      <c r="C67" s="110"/>
      <c r="D67" s="110"/>
      <c r="E67" s="111"/>
      <c r="F67" s="16"/>
      <c r="G67" s="12"/>
      <c r="H67" s="12"/>
      <c r="I67" s="12"/>
    </row>
    <row r="68" spans="1:10" ht="12.9" customHeight="1" x14ac:dyDescent="0.25">
      <c r="A68" s="16"/>
      <c r="B68" s="109"/>
      <c r="C68" s="110"/>
      <c r="D68" s="110"/>
      <c r="E68" s="111"/>
      <c r="F68" s="16"/>
      <c r="G68" s="12"/>
      <c r="H68" s="12"/>
      <c r="I68" s="12"/>
    </row>
    <row r="69" spans="1:10" ht="12.9" customHeight="1" x14ac:dyDescent="0.25">
      <c r="A69" s="16"/>
      <c r="B69" s="109"/>
      <c r="C69" s="110"/>
      <c r="D69" s="110"/>
      <c r="E69" s="111"/>
      <c r="F69" s="16"/>
      <c r="G69" s="12"/>
      <c r="H69" s="12"/>
      <c r="I69" s="12"/>
    </row>
    <row r="70" spans="1:10" ht="12.9" customHeight="1" x14ac:dyDescent="0.25">
      <c r="A70" s="16"/>
      <c r="B70" s="109"/>
      <c r="C70" s="110"/>
      <c r="D70" s="110"/>
      <c r="E70" s="111"/>
      <c r="F70" s="16"/>
      <c r="G70" s="12"/>
      <c r="H70" s="12"/>
      <c r="I70" s="12"/>
    </row>
    <row r="71" spans="1:10" ht="12.9" customHeight="1" x14ac:dyDescent="0.25">
      <c r="A71" s="16"/>
      <c r="B71" s="109"/>
      <c r="C71" s="110"/>
      <c r="D71" s="110"/>
      <c r="E71" s="111"/>
      <c r="F71" s="16"/>
      <c r="G71" s="12"/>
      <c r="H71" s="12"/>
      <c r="I71" s="12"/>
    </row>
    <row r="72" spans="1:10" ht="18" customHeight="1" x14ac:dyDescent="0.25">
      <c r="A72" s="26" t="str">
        <f>"TOTAL FOR " &amp; UPPER("Section") &amp; "  C11.5 CARRIED FORWARD TO SUMMARY"</f>
        <v>TOTAL FOR SECTION  C11.5 CARRIED FORWARD TO SUMMARY</v>
      </c>
      <c r="B72" s="3"/>
      <c r="C72" s="3"/>
      <c r="D72" s="3"/>
      <c r="E72" s="3"/>
      <c r="F72" s="3"/>
      <c r="G72" s="3"/>
      <c r="H72" s="28"/>
      <c r="I72" s="27">
        <f>SUM(I40:I71)</f>
        <v>0</v>
      </c>
    </row>
    <row r="73" spans="1:10" ht="0.15" customHeight="1" x14ac:dyDescent="0.25"/>
    <row r="74" spans="1:10" ht="15.9" customHeight="1" x14ac:dyDescent="0.3">
      <c r="A74" s="112" t="s">
        <v>81</v>
      </c>
      <c r="B74" s="112"/>
      <c r="C74" s="112"/>
      <c r="D74" s="112"/>
      <c r="E74" s="112"/>
      <c r="F74" s="112"/>
      <c r="G74" s="112"/>
      <c r="H74" s="112"/>
      <c r="I74" s="112"/>
    </row>
    <row r="75" spans="1:10" ht="12.9" hidden="1" customHeight="1" x14ac:dyDescent="0.25">
      <c r="A75" s="2" t="str">
        <f>IF(D75="","","CONTRACT: ")</f>
        <v xml:space="preserve">CONTRACT: </v>
      </c>
      <c r="B75" s="2"/>
      <c r="C75" s="18"/>
      <c r="D75" s="2" t="str">
        <f>INDEX!C1</f>
        <v>CONTRACT SANRAL C.003-063-2022/1</v>
      </c>
      <c r="E75" s="2"/>
      <c r="F75" s="11"/>
      <c r="G75" s="11"/>
      <c r="H75" s="11"/>
      <c r="I75" s="22"/>
    </row>
    <row r="76" spans="1:10" ht="39" hidden="1" customHeight="1" x14ac:dyDescent="0.25">
      <c r="A76" s="8" t="str">
        <f>IF(D76="","","CONTRACT TITLE: ")</f>
        <v xml:space="preserve">CONTRACT TITLE: </v>
      </c>
      <c r="B76" s="8"/>
      <c r="C76" s="8"/>
      <c r="D76" s="103" t="str">
        <f>INDEX!C2</f>
        <v>COMMUNITY ACCESS ROADS ALONG THE N2-SECTION 18 BETWEEN VIEDEGESVILLE (km 65.5) AND MTHATHA (km 78.8).</v>
      </c>
      <c r="E76" s="103"/>
      <c r="F76" s="103"/>
      <c r="G76" s="103"/>
      <c r="H76" s="103"/>
      <c r="I76" s="103"/>
    </row>
    <row r="77" spans="1:10" ht="12.9" hidden="1" customHeight="1" x14ac:dyDescent="0.25">
      <c r="A77" s="2" t="str">
        <f>IF((C77&amp;E77)="","",UPPER("SCHEDULE:"))</f>
        <v>SCHEDULE:</v>
      </c>
      <c r="B77" s="2"/>
      <c r="C77" s="15" t="s">
        <v>718</v>
      </c>
      <c r="D77" s="20"/>
      <c r="E77" s="113" t="s">
        <v>607</v>
      </c>
      <c r="F77" s="113"/>
      <c r="G77" s="113"/>
      <c r="H77" s="113"/>
      <c r="I77" s="113"/>
    </row>
    <row r="78" spans="1:10" ht="12.9" hidden="1" customHeight="1" x14ac:dyDescent="0.25">
      <c r="A78" s="2" t="str">
        <f>IF((C78&amp;E78)="","","SERIES:")</f>
        <v/>
      </c>
      <c r="B78" s="2"/>
      <c r="C78" s="15" t="s">
        <v>0</v>
      </c>
      <c r="D78" s="15"/>
      <c r="E78" s="113" t="s">
        <v>0</v>
      </c>
      <c r="F78" s="113"/>
      <c r="G78" s="113"/>
      <c r="H78" s="113"/>
      <c r="I78" s="113"/>
    </row>
    <row r="79" spans="1:10" ht="12.9" hidden="1" customHeight="1" x14ac:dyDescent="0.25">
      <c r="A79" s="2" t="str">
        <f>IF((C79&amp;E79)="","","SECTION:")</f>
        <v>SECTION:</v>
      </c>
      <c r="B79" s="2"/>
      <c r="C79" s="15" t="s">
        <v>82</v>
      </c>
      <c r="D79" s="15"/>
      <c r="E79" s="114" t="s">
        <v>607</v>
      </c>
      <c r="F79" s="114"/>
      <c r="G79" s="114"/>
      <c r="H79" s="114"/>
      <c r="I79" s="114"/>
    </row>
    <row r="80" spans="1:10" ht="28.5" hidden="1" customHeight="1" x14ac:dyDescent="0.25">
      <c r="A80" s="1" t="s">
        <v>2</v>
      </c>
      <c r="B80" s="115" t="s">
        <v>96</v>
      </c>
      <c r="C80" s="115"/>
      <c r="D80" s="115"/>
      <c r="E80" s="115"/>
      <c r="F80" s="1" t="s">
        <v>1</v>
      </c>
      <c r="G80" s="1" t="s">
        <v>727</v>
      </c>
      <c r="H80" s="1" t="s">
        <v>345</v>
      </c>
      <c r="I80" s="1" t="s">
        <v>833</v>
      </c>
      <c r="J80" s="21" t="s">
        <v>539</v>
      </c>
    </row>
    <row r="81" spans="1:10" ht="4.5" hidden="1" customHeight="1" x14ac:dyDescent="0.25">
      <c r="A81" s="4"/>
      <c r="B81" s="116"/>
      <c r="C81" s="117"/>
      <c r="D81" s="117"/>
      <c r="E81" s="118"/>
      <c r="F81" s="4"/>
      <c r="G81" s="4"/>
      <c r="H81" s="4"/>
      <c r="I81" s="4"/>
    </row>
    <row r="82" spans="1:10" ht="21.9" hidden="1" customHeight="1" x14ac:dyDescent="0.25">
      <c r="A82" s="7" t="s">
        <v>0</v>
      </c>
      <c r="B82" s="122" t="s">
        <v>609</v>
      </c>
      <c r="C82" s="123"/>
      <c r="D82" s="123"/>
      <c r="E82" s="123"/>
      <c r="F82" s="19" t="s">
        <v>0</v>
      </c>
      <c r="G82" s="9"/>
      <c r="H82" s="5"/>
      <c r="I82" s="5"/>
      <c r="J82" s="23" t="s">
        <v>929</v>
      </c>
    </row>
    <row r="83" spans="1:10" ht="21.9" hidden="1" customHeight="1" x14ac:dyDescent="0.25">
      <c r="A83" s="7" t="s">
        <v>0</v>
      </c>
      <c r="B83" s="7" t="s">
        <v>925</v>
      </c>
      <c r="C83" s="108" t="s">
        <v>610</v>
      </c>
      <c r="D83" s="108"/>
      <c r="E83" s="108"/>
      <c r="F83" s="19" t="s">
        <v>1054</v>
      </c>
      <c r="G83" s="6">
        <v>74</v>
      </c>
      <c r="H83" s="10">
        <v>0</v>
      </c>
      <c r="I83" s="5">
        <f>ROUND(G83 * H83,2)</f>
        <v>0</v>
      </c>
      <c r="J83" s="23" t="s">
        <v>83</v>
      </c>
    </row>
    <row r="84" spans="1:10" ht="12.9" hidden="1" customHeight="1" x14ac:dyDescent="0.25">
      <c r="A84" s="16"/>
      <c r="B84" s="109"/>
      <c r="C84" s="110"/>
      <c r="D84" s="110"/>
      <c r="E84" s="111"/>
      <c r="F84" s="16"/>
      <c r="G84" s="12"/>
      <c r="H84" s="12"/>
      <c r="I84" s="12"/>
    </row>
    <row r="85" spans="1:10" ht="12.9" hidden="1" customHeight="1" x14ac:dyDescent="0.25">
      <c r="A85" s="16"/>
      <c r="B85" s="109"/>
      <c r="C85" s="110"/>
      <c r="D85" s="110"/>
      <c r="E85" s="111"/>
      <c r="F85" s="16"/>
      <c r="G85" s="12"/>
      <c r="H85" s="12"/>
      <c r="I85" s="12"/>
    </row>
    <row r="86" spans="1:10" ht="12.9" hidden="1" customHeight="1" x14ac:dyDescent="0.25">
      <c r="A86" s="16"/>
      <c r="B86" s="109"/>
      <c r="C86" s="110"/>
      <c r="D86" s="110"/>
      <c r="E86" s="111"/>
      <c r="F86" s="16"/>
      <c r="G86" s="12"/>
      <c r="H86" s="12"/>
      <c r="I86" s="12"/>
    </row>
    <row r="87" spans="1:10" ht="12.9" hidden="1" customHeight="1" x14ac:dyDescent="0.25">
      <c r="A87" s="16"/>
      <c r="B87" s="109"/>
      <c r="C87" s="110"/>
      <c r="D87" s="110"/>
      <c r="E87" s="111"/>
      <c r="F87" s="16"/>
      <c r="G87" s="12"/>
      <c r="H87" s="12"/>
      <c r="I87" s="12"/>
    </row>
    <row r="88" spans="1:10" ht="12.9" hidden="1" customHeight="1" x14ac:dyDescent="0.25">
      <c r="A88" s="16"/>
      <c r="B88" s="109"/>
      <c r="C88" s="110"/>
      <c r="D88" s="110"/>
      <c r="E88" s="111"/>
      <c r="F88" s="16"/>
      <c r="G88" s="12"/>
      <c r="H88" s="12"/>
      <c r="I88" s="12"/>
    </row>
    <row r="89" spans="1:10" ht="12.9" hidden="1" customHeight="1" x14ac:dyDescent="0.25">
      <c r="A89" s="16"/>
      <c r="B89" s="109"/>
      <c r="C89" s="110"/>
      <c r="D89" s="110"/>
      <c r="E89" s="111"/>
      <c r="F89" s="16"/>
      <c r="G89" s="12"/>
      <c r="H89" s="12"/>
      <c r="I89" s="12"/>
    </row>
    <row r="90" spans="1:10" ht="12.9" hidden="1" customHeight="1" x14ac:dyDescent="0.25">
      <c r="A90" s="16"/>
      <c r="B90" s="109"/>
      <c r="C90" s="110"/>
      <c r="D90" s="110"/>
      <c r="E90" s="111"/>
      <c r="F90" s="16"/>
      <c r="G90" s="12"/>
      <c r="H90" s="12"/>
      <c r="I90" s="12"/>
    </row>
    <row r="91" spans="1:10" ht="12.9" hidden="1" customHeight="1" x14ac:dyDescent="0.25">
      <c r="A91" s="16"/>
      <c r="B91" s="109"/>
      <c r="C91" s="110"/>
      <c r="D91" s="110"/>
      <c r="E91" s="111"/>
      <c r="F91" s="16"/>
      <c r="G91" s="12"/>
      <c r="H91" s="12"/>
      <c r="I91" s="12"/>
    </row>
    <row r="92" spans="1:10" ht="12.9" hidden="1" customHeight="1" x14ac:dyDescent="0.25">
      <c r="A92" s="16"/>
      <c r="B92" s="109"/>
      <c r="C92" s="110"/>
      <c r="D92" s="110"/>
      <c r="E92" s="111"/>
      <c r="F92" s="16"/>
      <c r="G92" s="12"/>
      <c r="H92" s="12"/>
      <c r="I92" s="12"/>
    </row>
    <row r="93" spans="1:10" ht="12.9" hidden="1" customHeight="1" x14ac:dyDescent="0.25">
      <c r="A93" s="16"/>
      <c r="B93" s="109"/>
      <c r="C93" s="110"/>
      <c r="D93" s="110"/>
      <c r="E93" s="111"/>
      <c r="F93" s="16"/>
      <c r="G93" s="12"/>
      <c r="H93" s="12"/>
      <c r="I93" s="12"/>
    </row>
    <row r="94" spans="1:10" ht="8.6999999999999993" hidden="1" customHeight="1" x14ac:dyDescent="0.25">
      <c r="A94" s="16"/>
      <c r="B94" s="109"/>
      <c r="C94" s="110"/>
      <c r="D94" s="110"/>
      <c r="E94" s="111"/>
      <c r="F94" s="16"/>
      <c r="G94" s="12"/>
      <c r="H94" s="12"/>
      <c r="I94" s="12"/>
    </row>
    <row r="95" spans="1:10" ht="18" hidden="1" customHeight="1" x14ac:dyDescent="0.25">
      <c r="A95" s="26" t="str">
        <f>"TOTAL FOR " &amp; UPPER("Section") &amp; "  C11.6 CARRIED FORWARD TO SUMMARY"</f>
        <v>TOTAL FOR SECTION  C11.6 CARRIED FORWARD TO SUMMARY</v>
      </c>
      <c r="B95" s="3"/>
      <c r="C95" s="3"/>
      <c r="D95" s="3"/>
      <c r="E95" s="3"/>
      <c r="F95" s="3"/>
      <c r="G95" s="3"/>
      <c r="H95" s="28"/>
      <c r="I95" s="27">
        <f>SUM(I82:I94)</f>
        <v>0</v>
      </c>
    </row>
    <row r="96" spans="1:10" ht="15.9" hidden="1" customHeight="1" x14ac:dyDescent="0.3">
      <c r="A96" s="112" t="s">
        <v>430</v>
      </c>
      <c r="B96" s="112"/>
      <c r="C96" s="112"/>
      <c r="D96" s="112"/>
      <c r="E96" s="112"/>
      <c r="F96" s="112"/>
      <c r="G96" s="112"/>
      <c r="H96" s="112"/>
      <c r="I96" s="112"/>
    </row>
    <row r="97" spans="1:10" ht="12.9" customHeight="1" x14ac:dyDescent="0.25">
      <c r="A97" s="2" t="str">
        <f>IF(D97="","","CONTRACT: ")</f>
        <v xml:space="preserve">CONTRACT: </v>
      </c>
      <c r="B97" s="2"/>
      <c r="C97" s="18"/>
      <c r="D97" s="2" t="s">
        <v>1552</v>
      </c>
      <c r="E97" s="2"/>
      <c r="F97" s="11"/>
      <c r="G97" s="11"/>
      <c r="H97" s="11"/>
      <c r="I97" s="22"/>
    </row>
    <row r="98" spans="1:10" ht="45.6" customHeight="1" x14ac:dyDescent="0.25">
      <c r="A98" s="8" t="str">
        <f>IF(D98="","","CONTRACT TITLE: ")</f>
        <v xml:space="preserve">CONTRACT TITLE: </v>
      </c>
      <c r="B98" s="8"/>
      <c r="C98" s="8"/>
      <c r="D98" s="103" t="s">
        <v>1553</v>
      </c>
      <c r="E98" s="103"/>
      <c r="F98" s="103"/>
      <c r="G98" s="103"/>
      <c r="H98" s="103"/>
      <c r="I98" s="103"/>
    </row>
    <row r="99" spans="1:10" ht="12.9" customHeight="1" x14ac:dyDescent="0.25">
      <c r="A99" s="2" t="str">
        <f>IF((C99&amp;E99)="","",UPPER("SCHEDULE:"))</f>
        <v>SCHEDULE:</v>
      </c>
      <c r="B99" s="2"/>
      <c r="C99" s="15" t="s">
        <v>718</v>
      </c>
      <c r="D99" s="20"/>
      <c r="E99" s="113" t="s">
        <v>607</v>
      </c>
      <c r="F99" s="113"/>
      <c r="G99" s="113"/>
      <c r="H99" s="113"/>
      <c r="I99" s="113"/>
    </row>
    <row r="100" spans="1:10" ht="12.9" hidden="1" customHeight="1" x14ac:dyDescent="0.25">
      <c r="A100" s="2" t="str">
        <f>IF((C100&amp;E100)="","","SERIES:")</f>
        <v/>
      </c>
      <c r="B100" s="2"/>
      <c r="C100" s="15" t="s">
        <v>0</v>
      </c>
      <c r="D100" s="15"/>
      <c r="E100" s="113" t="s">
        <v>0</v>
      </c>
      <c r="F100" s="113"/>
      <c r="G100" s="113"/>
      <c r="H100" s="113"/>
      <c r="I100" s="113"/>
    </row>
    <row r="101" spans="1:10" ht="12.9" customHeight="1" x14ac:dyDescent="0.25">
      <c r="A101" s="2" t="str">
        <f>IF((C101&amp;E101)="","","SECTION:")</f>
        <v>SECTION:</v>
      </c>
      <c r="B101" s="2"/>
      <c r="C101" s="15" t="s">
        <v>814</v>
      </c>
      <c r="D101" s="15"/>
      <c r="E101" s="114" t="s">
        <v>1127</v>
      </c>
      <c r="F101" s="114"/>
      <c r="G101" s="114"/>
      <c r="H101" s="114"/>
      <c r="I101" s="114"/>
    </row>
    <row r="102" spans="1:10" ht="28.5" customHeight="1" x14ac:dyDescent="0.25">
      <c r="A102" s="1" t="s">
        <v>2</v>
      </c>
      <c r="B102" s="115" t="s">
        <v>96</v>
      </c>
      <c r="C102" s="115"/>
      <c r="D102" s="115"/>
      <c r="E102" s="115"/>
      <c r="F102" s="1" t="s">
        <v>1</v>
      </c>
      <c r="G102" s="1" t="s">
        <v>727</v>
      </c>
      <c r="H102" s="1" t="s">
        <v>345</v>
      </c>
      <c r="I102" s="1" t="s">
        <v>833</v>
      </c>
      <c r="J102" s="21" t="s">
        <v>539</v>
      </c>
    </row>
    <row r="103" spans="1:10" ht="4.5" customHeight="1" x14ac:dyDescent="0.25">
      <c r="A103" s="4"/>
      <c r="B103" s="116"/>
      <c r="C103" s="117"/>
      <c r="D103" s="117"/>
      <c r="E103" s="118"/>
      <c r="F103" s="4"/>
      <c r="G103" s="4"/>
      <c r="H103" s="4"/>
      <c r="I103" s="4"/>
    </row>
    <row r="104" spans="1:10" ht="21.9" customHeight="1" x14ac:dyDescent="0.25">
      <c r="A104" s="7" t="s">
        <v>1229</v>
      </c>
      <c r="B104" s="122" t="s">
        <v>1318</v>
      </c>
      <c r="C104" s="123"/>
      <c r="D104" s="123"/>
      <c r="E104" s="123"/>
      <c r="F104" s="19" t="s">
        <v>0</v>
      </c>
      <c r="G104" s="9"/>
      <c r="H104" s="5"/>
      <c r="I104" s="5"/>
      <c r="J104" s="23" t="s">
        <v>719</v>
      </c>
    </row>
    <row r="105" spans="1:10" ht="21.9" customHeight="1" x14ac:dyDescent="0.25">
      <c r="A105" s="7" t="s">
        <v>0</v>
      </c>
      <c r="B105" s="7" t="s">
        <v>1398</v>
      </c>
      <c r="C105" s="108" t="s">
        <v>337</v>
      </c>
      <c r="D105" s="108"/>
      <c r="E105" s="108"/>
      <c r="F105" s="19" t="s">
        <v>1158</v>
      </c>
      <c r="G105" s="6">
        <v>2600</v>
      </c>
      <c r="H105" s="10">
        <v>0</v>
      </c>
      <c r="I105" s="5">
        <f t="shared" ref="I105:I106" si="2">ROUND(G105 * H105,2)</f>
        <v>0</v>
      </c>
      <c r="J105" s="23" t="s">
        <v>432</v>
      </c>
    </row>
    <row r="106" spans="1:10" ht="21.9" customHeight="1" x14ac:dyDescent="0.25">
      <c r="A106" s="7" t="s">
        <v>0</v>
      </c>
      <c r="B106" s="7" t="s">
        <v>237</v>
      </c>
      <c r="C106" s="108" t="s">
        <v>84</v>
      </c>
      <c r="D106" s="108"/>
      <c r="E106" s="108"/>
      <c r="F106" s="19" t="s">
        <v>1158</v>
      </c>
      <c r="G106" s="6">
        <v>4030</v>
      </c>
      <c r="H106" s="10">
        <v>0</v>
      </c>
      <c r="I106" s="5">
        <f t="shared" si="2"/>
        <v>0</v>
      </c>
      <c r="J106" s="23" t="s">
        <v>819</v>
      </c>
    </row>
    <row r="107" spans="1:10" ht="21.9" customHeight="1" x14ac:dyDescent="0.25">
      <c r="A107" s="7" t="s">
        <v>434</v>
      </c>
      <c r="B107" s="122" t="s">
        <v>238</v>
      </c>
      <c r="C107" s="123"/>
      <c r="D107" s="123"/>
      <c r="E107" s="123"/>
      <c r="F107" s="19" t="s">
        <v>0</v>
      </c>
      <c r="G107" s="9"/>
      <c r="H107" s="5"/>
      <c r="I107" s="5"/>
      <c r="J107" s="23" t="s">
        <v>931</v>
      </c>
    </row>
    <row r="108" spans="1:10" ht="21.9" customHeight="1" x14ac:dyDescent="0.25">
      <c r="A108" s="7" t="s">
        <v>0</v>
      </c>
      <c r="B108" s="7" t="s">
        <v>1399</v>
      </c>
      <c r="C108" s="108" t="s">
        <v>1024</v>
      </c>
      <c r="D108" s="108"/>
      <c r="E108" s="108"/>
      <c r="F108" s="19" t="s">
        <v>190</v>
      </c>
      <c r="G108" s="6">
        <v>10</v>
      </c>
      <c r="H108" s="10">
        <v>0</v>
      </c>
      <c r="I108" s="5">
        <f t="shared" ref="I108:I109" si="3">ROUND(G108 * H108,2)</f>
        <v>0</v>
      </c>
      <c r="J108" s="23" t="s">
        <v>529</v>
      </c>
    </row>
    <row r="109" spans="1:10" ht="21.9" customHeight="1" x14ac:dyDescent="0.25">
      <c r="A109" s="7" t="s">
        <v>0</v>
      </c>
      <c r="B109" s="7" t="s">
        <v>239</v>
      </c>
      <c r="C109" s="108" t="s">
        <v>930</v>
      </c>
      <c r="D109" s="108"/>
      <c r="E109" s="108"/>
      <c r="F109" s="19" t="s">
        <v>190</v>
      </c>
      <c r="G109" s="6">
        <v>10</v>
      </c>
      <c r="H109" s="10">
        <v>0</v>
      </c>
      <c r="I109" s="5">
        <f t="shared" si="3"/>
        <v>0</v>
      </c>
      <c r="J109" s="23" t="s">
        <v>1128</v>
      </c>
    </row>
    <row r="110" spans="1:10" ht="33.15" customHeight="1" x14ac:dyDescent="0.25">
      <c r="A110" s="7" t="s">
        <v>0</v>
      </c>
      <c r="B110" s="7" t="s">
        <v>611</v>
      </c>
      <c r="C110" s="108" t="s">
        <v>1129</v>
      </c>
      <c r="D110" s="108"/>
      <c r="E110" s="108"/>
      <c r="F110" s="19" t="s">
        <v>0</v>
      </c>
      <c r="G110" s="9"/>
      <c r="H110" s="5"/>
      <c r="I110" s="5"/>
      <c r="J110" s="23" t="s">
        <v>85</v>
      </c>
    </row>
    <row r="111" spans="1:10" ht="33.15" customHeight="1" x14ac:dyDescent="0.25">
      <c r="A111" s="7" t="s">
        <v>0</v>
      </c>
      <c r="B111" s="7" t="s">
        <v>0</v>
      </c>
      <c r="C111" s="17" t="s">
        <v>1040</v>
      </c>
      <c r="D111" s="108" t="s">
        <v>932</v>
      </c>
      <c r="E111" s="108"/>
      <c r="F111" s="19" t="s">
        <v>38</v>
      </c>
      <c r="G111" s="6">
        <v>1000</v>
      </c>
      <c r="H111" s="10">
        <v>0</v>
      </c>
      <c r="I111" s="5">
        <f>ROUND(G111 * H111,2)</f>
        <v>0</v>
      </c>
      <c r="J111" s="23" t="s">
        <v>86</v>
      </c>
    </row>
    <row r="112" spans="1:10" ht="33.15" customHeight="1" x14ac:dyDescent="0.25">
      <c r="A112" s="7" t="s">
        <v>0</v>
      </c>
      <c r="B112" s="7" t="s">
        <v>1492</v>
      </c>
      <c r="C112" s="108" t="s">
        <v>530</v>
      </c>
      <c r="D112" s="108"/>
      <c r="E112" s="108"/>
      <c r="F112" s="19" t="s">
        <v>0</v>
      </c>
      <c r="G112" s="9"/>
      <c r="H112" s="5"/>
      <c r="I112" s="5"/>
      <c r="J112" s="23" t="s">
        <v>1486</v>
      </c>
    </row>
    <row r="113" spans="1:10" ht="21.9" customHeight="1" x14ac:dyDescent="0.25">
      <c r="A113" s="7" t="s">
        <v>0</v>
      </c>
      <c r="B113" s="7" t="s">
        <v>0</v>
      </c>
      <c r="C113" s="17" t="s">
        <v>626</v>
      </c>
      <c r="D113" s="108" t="s">
        <v>435</v>
      </c>
      <c r="E113" s="108"/>
      <c r="F113" s="19" t="s">
        <v>1375</v>
      </c>
      <c r="G113" s="6">
        <v>0.5</v>
      </c>
      <c r="H113" s="10">
        <v>0</v>
      </c>
      <c r="I113" s="5">
        <f t="shared" ref="I113:I115" si="4">ROUND(G113 * H113,2)</f>
        <v>0</v>
      </c>
      <c r="J113" s="23" t="s">
        <v>433</v>
      </c>
    </row>
    <row r="114" spans="1:10" ht="21.9" customHeight="1" x14ac:dyDescent="0.25">
      <c r="A114" s="7" t="s">
        <v>0</v>
      </c>
      <c r="B114" s="7" t="s">
        <v>0</v>
      </c>
      <c r="C114" s="17" t="s">
        <v>1414</v>
      </c>
      <c r="D114" s="108" t="s">
        <v>933</v>
      </c>
      <c r="E114" s="108"/>
      <c r="F114" s="19" t="s">
        <v>1375</v>
      </c>
      <c r="G114" s="6">
        <v>0.5</v>
      </c>
      <c r="H114" s="10">
        <v>0</v>
      </c>
      <c r="I114" s="5">
        <f t="shared" si="4"/>
        <v>0</v>
      </c>
      <c r="J114" s="23" t="s">
        <v>87</v>
      </c>
    </row>
    <row r="115" spans="1:10" ht="33.15" customHeight="1" x14ac:dyDescent="0.25">
      <c r="A115" s="7" t="s">
        <v>0</v>
      </c>
      <c r="B115" s="7" t="s">
        <v>0</v>
      </c>
      <c r="C115" s="17" t="s">
        <v>736</v>
      </c>
      <c r="D115" s="108" t="s">
        <v>717</v>
      </c>
      <c r="E115" s="108"/>
      <c r="F115" s="19" t="s">
        <v>1375</v>
      </c>
      <c r="G115" s="6">
        <v>0.5</v>
      </c>
      <c r="H115" s="10">
        <v>0</v>
      </c>
      <c r="I115" s="5">
        <f t="shared" si="4"/>
        <v>0</v>
      </c>
      <c r="J115" s="23" t="s">
        <v>612</v>
      </c>
    </row>
    <row r="116" spans="1:10" ht="21.9" customHeight="1" x14ac:dyDescent="0.25">
      <c r="A116" s="7" t="s">
        <v>821</v>
      </c>
      <c r="B116" s="122" t="s">
        <v>1230</v>
      </c>
      <c r="C116" s="123"/>
      <c r="D116" s="123"/>
      <c r="E116" s="123"/>
      <c r="F116" s="19" t="s">
        <v>0</v>
      </c>
      <c r="G116" s="9"/>
      <c r="H116" s="5"/>
      <c r="I116" s="5"/>
      <c r="J116" s="23" t="s">
        <v>1493</v>
      </c>
    </row>
    <row r="117" spans="1:10" ht="21.9" customHeight="1" x14ac:dyDescent="0.25">
      <c r="A117" s="7" t="s">
        <v>0</v>
      </c>
      <c r="B117" s="7" t="s">
        <v>1025</v>
      </c>
      <c r="C117" s="108" t="s">
        <v>531</v>
      </c>
      <c r="D117" s="108"/>
      <c r="E117" s="108"/>
      <c r="F117" s="19" t="s">
        <v>0</v>
      </c>
      <c r="G117" s="9"/>
      <c r="H117" s="5"/>
      <c r="I117" s="5"/>
      <c r="J117" s="23" t="s">
        <v>613</v>
      </c>
    </row>
    <row r="118" spans="1:10" ht="21.9" customHeight="1" x14ac:dyDescent="0.25">
      <c r="A118" s="7" t="s">
        <v>0</v>
      </c>
      <c r="B118" s="7" t="s">
        <v>0</v>
      </c>
      <c r="C118" s="17" t="s">
        <v>626</v>
      </c>
      <c r="D118" s="108" t="s">
        <v>1494</v>
      </c>
      <c r="E118" s="108"/>
      <c r="F118" s="19" t="s">
        <v>1158</v>
      </c>
      <c r="G118" s="6">
        <v>1100</v>
      </c>
      <c r="H118" s="10">
        <v>0</v>
      </c>
      <c r="I118" s="5">
        <f>ROUND(G118 * H118,2)</f>
        <v>0</v>
      </c>
      <c r="J118" s="23" t="s">
        <v>614</v>
      </c>
    </row>
    <row r="119" spans="1:10" ht="21.9" customHeight="1" x14ac:dyDescent="0.25">
      <c r="A119" s="7" t="s">
        <v>0</v>
      </c>
      <c r="B119" s="7" t="s">
        <v>1400</v>
      </c>
      <c r="C119" s="108" t="s">
        <v>1401</v>
      </c>
      <c r="D119" s="108"/>
      <c r="E119" s="108"/>
      <c r="F119" s="19" t="s">
        <v>0</v>
      </c>
      <c r="G119" s="9"/>
      <c r="H119" s="5"/>
      <c r="I119" s="5"/>
      <c r="J119" s="23" t="s">
        <v>149</v>
      </c>
    </row>
    <row r="120" spans="1:10" ht="33.15" customHeight="1" x14ac:dyDescent="0.25">
      <c r="A120" s="7" t="s">
        <v>0</v>
      </c>
      <c r="B120" s="7" t="s">
        <v>0</v>
      </c>
      <c r="C120" s="17" t="s">
        <v>1040</v>
      </c>
      <c r="D120" s="108" t="s">
        <v>437</v>
      </c>
      <c r="E120" s="108"/>
      <c r="F120" s="19" t="s">
        <v>1464</v>
      </c>
      <c r="G120" s="6">
        <v>50</v>
      </c>
      <c r="H120" s="10">
        <v>0</v>
      </c>
      <c r="I120" s="5">
        <f t="shared" ref="I120:I122" si="5">ROUND(G120 * H120,2)</f>
        <v>0</v>
      </c>
      <c r="J120" s="23" t="s">
        <v>1402</v>
      </c>
    </row>
    <row r="121" spans="1:10" ht="21.9" customHeight="1" x14ac:dyDescent="0.25">
      <c r="A121" s="7" t="s">
        <v>0</v>
      </c>
      <c r="B121" s="7" t="s">
        <v>0</v>
      </c>
      <c r="C121" s="17" t="s">
        <v>626</v>
      </c>
      <c r="D121" s="108" t="s">
        <v>438</v>
      </c>
      <c r="E121" s="108"/>
      <c r="F121" s="19" t="s">
        <v>1464</v>
      </c>
      <c r="G121" s="6">
        <v>50</v>
      </c>
      <c r="H121" s="10">
        <v>0</v>
      </c>
      <c r="I121" s="5">
        <f t="shared" si="5"/>
        <v>0</v>
      </c>
      <c r="J121" s="23" t="s">
        <v>1317</v>
      </c>
    </row>
    <row r="122" spans="1:10" ht="21.9" customHeight="1" x14ac:dyDescent="0.25">
      <c r="A122" s="7" t="s">
        <v>0</v>
      </c>
      <c r="B122" s="7" t="s">
        <v>0</v>
      </c>
      <c r="C122" s="17" t="s">
        <v>257</v>
      </c>
      <c r="D122" s="108" t="s">
        <v>1401</v>
      </c>
      <c r="E122" s="108"/>
      <c r="F122" s="19" t="s">
        <v>190</v>
      </c>
      <c r="G122" s="6">
        <v>10</v>
      </c>
      <c r="H122" s="10">
        <v>0</v>
      </c>
      <c r="I122" s="5">
        <f t="shared" si="5"/>
        <v>0</v>
      </c>
      <c r="J122" s="23" t="s">
        <v>88</v>
      </c>
    </row>
    <row r="123" spans="1:10" ht="21.9" customHeight="1" x14ac:dyDescent="0.25">
      <c r="A123" s="7" t="s">
        <v>0</v>
      </c>
      <c r="B123" s="7" t="s">
        <v>1130</v>
      </c>
      <c r="C123" s="126" t="s">
        <v>1403</v>
      </c>
      <c r="D123" s="126"/>
      <c r="E123" s="126"/>
      <c r="F123" s="19" t="s">
        <v>0</v>
      </c>
      <c r="G123" s="9"/>
      <c r="H123" s="5"/>
      <c r="I123" s="5"/>
      <c r="J123" s="23" t="s">
        <v>1321</v>
      </c>
    </row>
    <row r="124" spans="1:10" ht="21.9" customHeight="1" x14ac:dyDescent="0.25">
      <c r="A124" s="7" t="s">
        <v>1231</v>
      </c>
      <c r="B124" s="122" t="s">
        <v>532</v>
      </c>
      <c r="C124" s="123"/>
      <c r="D124" s="123"/>
      <c r="E124" s="123"/>
      <c r="F124" s="19" t="s">
        <v>1495</v>
      </c>
      <c r="G124" s="6">
        <v>600</v>
      </c>
      <c r="H124" s="10">
        <v>0</v>
      </c>
      <c r="I124" s="5">
        <f t="shared" ref="I124:I125" si="6">ROUND(G124 * H124,2)</f>
        <v>0</v>
      </c>
      <c r="J124" s="23" t="s">
        <v>436</v>
      </c>
    </row>
    <row r="125" spans="1:10" ht="33.15" customHeight="1" x14ac:dyDescent="0.25">
      <c r="A125" s="7" t="s">
        <v>89</v>
      </c>
      <c r="B125" s="122" t="s">
        <v>1496</v>
      </c>
      <c r="C125" s="123"/>
      <c r="D125" s="123"/>
      <c r="E125" s="123"/>
      <c r="F125" s="19" t="s">
        <v>1495</v>
      </c>
      <c r="G125" s="6">
        <v>300</v>
      </c>
      <c r="H125" s="10">
        <v>0</v>
      </c>
      <c r="I125" s="5">
        <f t="shared" si="6"/>
        <v>0</v>
      </c>
      <c r="J125" s="23" t="s">
        <v>820</v>
      </c>
    </row>
    <row r="126" spans="1:10" ht="21.9" customHeight="1" x14ac:dyDescent="0.25">
      <c r="A126" s="7" t="s">
        <v>1404</v>
      </c>
      <c r="B126" s="122" t="s">
        <v>1232</v>
      </c>
      <c r="C126" s="123"/>
      <c r="D126" s="123"/>
      <c r="E126" s="123"/>
      <c r="F126" s="19" t="s">
        <v>102</v>
      </c>
      <c r="G126" s="6">
        <v>1</v>
      </c>
      <c r="H126" s="30">
        <v>2000000</v>
      </c>
      <c r="I126" s="5">
        <v>2000000</v>
      </c>
      <c r="J126" s="23" t="s">
        <v>615</v>
      </c>
    </row>
    <row r="127" spans="1:10" ht="33.15" customHeight="1" x14ac:dyDescent="0.25">
      <c r="A127" s="7" t="s">
        <v>240</v>
      </c>
      <c r="B127" s="122" t="s">
        <v>1405</v>
      </c>
      <c r="C127" s="123"/>
      <c r="D127" s="123"/>
      <c r="E127" s="123"/>
      <c r="F127" s="19" t="s">
        <v>190</v>
      </c>
      <c r="G127" s="6">
        <v>10</v>
      </c>
      <c r="H127" s="10">
        <v>0</v>
      </c>
      <c r="I127" s="5">
        <f>ROUND(G127 * H127,2)</f>
        <v>0</v>
      </c>
      <c r="J127" s="23" t="s">
        <v>1131</v>
      </c>
    </row>
    <row r="128" spans="1:10" ht="12.9" customHeight="1" x14ac:dyDescent="0.25">
      <c r="A128" s="16"/>
      <c r="B128" s="109"/>
      <c r="C128" s="110"/>
      <c r="D128" s="110"/>
      <c r="E128" s="111"/>
      <c r="F128" s="16"/>
      <c r="G128" s="12"/>
      <c r="H128" s="12"/>
      <c r="I128" s="12"/>
    </row>
    <row r="129" spans="1:10" ht="12.9" customHeight="1" x14ac:dyDescent="0.25">
      <c r="A129" s="16"/>
      <c r="B129" s="109"/>
      <c r="C129" s="110"/>
      <c r="D129" s="110"/>
      <c r="E129" s="111"/>
      <c r="F129" s="16"/>
      <c r="G129" s="12"/>
      <c r="H129" s="12"/>
      <c r="I129" s="12"/>
    </row>
    <row r="130" spans="1:10" ht="12.9" customHeight="1" x14ac:dyDescent="0.25">
      <c r="A130" s="16"/>
      <c r="B130" s="109"/>
      <c r="C130" s="110"/>
      <c r="D130" s="110"/>
      <c r="E130" s="111"/>
      <c r="F130" s="16"/>
      <c r="G130" s="12"/>
      <c r="H130" s="12"/>
      <c r="I130" s="12"/>
    </row>
    <row r="131" spans="1:10" ht="12.9" customHeight="1" x14ac:dyDescent="0.25">
      <c r="A131" s="16"/>
      <c r="B131" s="109"/>
      <c r="C131" s="110"/>
      <c r="D131" s="110"/>
      <c r="E131" s="111"/>
      <c r="F131" s="16"/>
      <c r="G131" s="12"/>
      <c r="H131" s="12"/>
      <c r="I131" s="12"/>
    </row>
    <row r="132" spans="1:10" ht="12.9" customHeight="1" x14ac:dyDescent="0.25">
      <c r="A132" s="16"/>
      <c r="B132" s="109"/>
      <c r="C132" s="110"/>
      <c r="D132" s="110"/>
      <c r="E132" s="111"/>
      <c r="F132" s="16"/>
      <c r="G132" s="12"/>
      <c r="H132" s="12"/>
      <c r="I132" s="12"/>
    </row>
    <row r="133" spans="1:10" ht="5.25" customHeight="1" x14ac:dyDescent="0.25">
      <c r="A133" s="16"/>
      <c r="B133" s="109"/>
      <c r="C133" s="110"/>
      <c r="D133" s="110"/>
      <c r="E133" s="111"/>
      <c r="F133" s="16"/>
      <c r="G133" s="12"/>
      <c r="H133" s="12"/>
      <c r="I133" s="12"/>
    </row>
    <row r="134" spans="1:10" ht="18" customHeight="1" x14ac:dyDescent="0.25">
      <c r="A134" s="26" t="str">
        <f>"TOTAL FOR " &amp; UPPER("Section") &amp; "  C11.8 CARRIED FORWARD TO SUMMARY"</f>
        <v>TOTAL FOR SECTION  C11.8 CARRIED FORWARD TO SUMMARY</v>
      </c>
      <c r="B134" s="3"/>
      <c r="C134" s="3"/>
      <c r="D134" s="3"/>
      <c r="E134" s="3"/>
      <c r="F134" s="3"/>
      <c r="G134" s="3"/>
      <c r="H134" s="28"/>
      <c r="I134" s="27">
        <f>SUM(I104:I133)</f>
        <v>2000000</v>
      </c>
    </row>
    <row r="135" spans="1:10" ht="15.9" customHeight="1" x14ac:dyDescent="0.3">
      <c r="A135" s="112" t="s">
        <v>822</v>
      </c>
      <c r="B135" s="112"/>
      <c r="C135" s="112"/>
      <c r="D135" s="112"/>
      <c r="E135" s="112"/>
      <c r="F135" s="112"/>
      <c r="G135" s="112"/>
      <c r="H135" s="112"/>
      <c r="I135" s="112"/>
    </row>
    <row r="136" spans="1:10" ht="12.9" customHeight="1" x14ac:dyDescent="0.25">
      <c r="A136" s="2" t="str">
        <f>IF(D136="","","CONTRACT: ")</f>
        <v xml:space="preserve">CONTRACT: </v>
      </c>
      <c r="B136" s="2"/>
      <c r="C136" s="18"/>
      <c r="D136" s="2" t="s">
        <v>1552</v>
      </c>
      <c r="E136" s="2"/>
      <c r="F136" s="11"/>
      <c r="G136" s="11"/>
      <c r="H136" s="11"/>
      <c r="I136" s="22"/>
    </row>
    <row r="137" spans="1:10" ht="49.8" customHeight="1" x14ac:dyDescent="0.25">
      <c r="A137" s="8" t="str">
        <f>IF(D137="","","CONTRACT TITLE: ")</f>
        <v xml:space="preserve">CONTRACT TITLE: </v>
      </c>
      <c r="B137" s="8"/>
      <c r="C137" s="8"/>
      <c r="D137" s="103" t="s">
        <v>1553</v>
      </c>
      <c r="E137" s="103"/>
      <c r="F137" s="103"/>
      <c r="G137" s="103"/>
      <c r="H137" s="103"/>
      <c r="I137" s="103"/>
    </row>
    <row r="138" spans="1:10" ht="12.9" customHeight="1" x14ac:dyDescent="0.25">
      <c r="A138" s="2" t="str">
        <f>IF((C138&amp;E138)="","",UPPER("SCHEDULE:"))</f>
        <v>SCHEDULE:</v>
      </c>
      <c r="B138" s="2"/>
      <c r="C138" s="15" t="s">
        <v>718</v>
      </c>
      <c r="D138" s="20"/>
      <c r="E138" s="113" t="s">
        <v>607</v>
      </c>
      <c r="F138" s="113"/>
      <c r="G138" s="113"/>
      <c r="H138" s="113"/>
      <c r="I138" s="113"/>
    </row>
    <row r="139" spans="1:10" ht="12.9" hidden="1" customHeight="1" x14ac:dyDescent="0.25">
      <c r="A139" s="2" t="str">
        <f>IF((C139&amp;E139)="","","SERIES:")</f>
        <v/>
      </c>
      <c r="B139" s="2"/>
      <c r="C139" s="15" t="s">
        <v>0</v>
      </c>
      <c r="D139" s="15"/>
      <c r="E139" s="113" t="s">
        <v>0</v>
      </c>
      <c r="F139" s="113"/>
      <c r="G139" s="113"/>
      <c r="H139" s="113"/>
      <c r="I139" s="113"/>
    </row>
    <row r="140" spans="1:10" ht="12.9" customHeight="1" x14ac:dyDescent="0.25">
      <c r="A140" s="2" t="str">
        <f>IF((C140&amp;E140)="","","SECTION:")</f>
        <v>SECTION:</v>
      </c>
      <c r="B140" s="2"/>
      <c r="C140" s="15" t="s">
        <v>1233</v>
      </c>
      <c r="D140" s="15"/>
      <c r="E140" s="114" t="s">
        <v>1234</v>
      </c>
      <c r="F140" s="114"/>
      <c r="G140" s="114"/>
      <c r="H140" s="114"/>
      <c r="I140" s="114"/>
    </row>
    <row r="141" spans="1:10" ht="28.5" customHeight="1" x14ac:dyDescent="0.25">
      <c r="A141" s="1" t="s">
        <v>2</v>
      </c>
      <c r="B141" s="115" t="s">
        <v>96</v>
      </c>
      <c r="C141" s="115"/>
      <c r="D141" s="115"/>
      <c r="E141" s="115"/>
      <c r="F141" s="1" t="s">
        <v>1</v>
      </c>
      <c r="G141" s="1" t="s">
        <v>727</v>
      </c>
      <c r="H141" s="1" t="s">
        <v>345</v>
      </c>
      <c r="I141" s="1" t="s">
        <v>833</v>
      </c>
      <c r="J141" s="21" t="s">
        <v>539</v>
      </c>
    </row>
    <row r="142" spans="1:10" ht="4.5" customHeight="1" x14ac:dyDescent="0.25">
      <c r="A142" s="4"/>
      <c r="B142" s="116"/>
      <c r="C142" s="117"/>
      <c r="D142" s="117"/>
      <c r="E142" s="118"/>
      <c r="F142" s="4"/>
      <c r="G142" s="4"/>
      <c r="H142" s="4"/>
      <c r="I142" s="4"/>
    </row>
    <row r="143" spans="1:10" ht="21.9" customHeight="1" x14ac:dyDescent="0.25">
      <c r="A143" s="7" t="s">
        <v>440</v>
      </c>
      <c r="B143" s="122" t="s">
        <v>243</v>
      </c>
      <c r="C143" s="123"/>
      <c r="D143" s="123"/>
      <c r="E143" s="123"/>
      <c r="F143" s="19" t="s">
        <v>0</v>
      </c>
      <c r="G143" s="9"/>
      <c r="H143" s="5"/>
      <c r="I143" s="5"/>
      <c r="J143" s="23" t="s">
        <v>823</v>
      </c>
    </row>
    <row r="144" spans="1:10" ht="21.9" customHeight="1" x14ac:dyDescent="0.25">
      <c r="A144" s="7" t="s">
        <v>0</v>
      </c>
      <c r="B144" s="7" t="s">
        <v>150</v>
      </c>
      <c r="C144" s="108" t="s">
        <v>1550</v>
      </c>
      <c r="D144" s="108"/>
      <c r="E144" s="108"/>
      <c r="F144" s="19" t="s">
        <v>743</v>
      </c>
      <c r="G144" s="6">
        <v>10</v>
      </c>
      <c r="H144" s="10">
        <v>0</v>
      </c>
      <c r="I144" s="5">
        <f>ROUND(G144 * H144,2)</f>
        <v>0</v>
      </c>
      <c r="J144" s="23" t="s">
        <v>1235</v>
      </c>
    </row>
    <row r="145" spans="1:9" ht="12.9" customHeight="1" x14ac:dyDescent="0.25">
      <c r="A145" s="16"/>
      <c r="B145" s="109"/>
      <c r="C145" s="110"/>
      <c r="D145" s="110"/>
      <c r="E145" s="111"/>
      <c r="F145" s="16"/>
      <c r="G145" s="12"/>
      <c r="H145" s="12"/>
      <c r="I145" s="12"/>
    </row>
    <row r="146" spans="1:9" ht="12.9" customHeight="1" x14ac:dyDescent="0.25">
      <c r="A146" s="16"/>
      <c r="B146" s="109"/>
      <c r="C146" s="110"/>
      <c r="D146" s="110"/>
      <c r="E146" s="111"/>
      <c r="F146" s="16"/>
      <c r="G146" s="12"/>
      <c r="H146" s="12"/>
      <c r="I146" s="12"/>
    </row>
    <row r="147" spans="1:9" ht="12.9" customHeight="1" x14ac:dyDescent="0.25">
      <c r="A147" s="16"/>
      <c r="B147" s="109"/>
      <c r="C147" s="110"/>
      <c r="D147" s="110"/>
      <c r="E147" s="111"/>
      <c r="F147" s="16"/>
      <c r="G147" s="12"/>
      <c r="H147" s="12"/>
      <c r="I147" s="12"/>
    </row>
    <row r="148" spans="1:9" ht="12.9" customHeight="1" x14ac:dyDescent="0.25">
      <c r="A148" s="16"/>
      <c r="B148" s="109"/>
      <c r="C148" s="110"/>
      <c r="D148" s="110"/>
      <c r="E148" s="111"/>
      <c r="F148" s="16"/>
      <c r="G148" s="12"/>
      <c r="H148" s="12"/>
      <c r="I148" s="12"/>
    </row>
    <row r="149" spans="1:9" ht="12.9" customHeight="1" x14ac:dyDescent="0.25">
      <c r="A149" s="16"/>
      <c r="B149" s="109"/>
      <c r="C149" s="110"/>
      <c r="D149" s="110"/>
      <c r="E149" s="111"/>
      <c r="F149" s="16"/>
      <c r="G149" s="12"/>
      <c r="H149" s="12"/>
      <c r="I149" s="12"/>
    </row>
    <row r="150" spans="1:9" ht="12.9" customHeight="1" x14ac:dyDescent="0.25">
      <c r="A150" s="16"/>
      <c r="B150" s="109"/>
      <c r="C150" s="110"/>
      <c r="D150" s="110"/>
      <c r="E150" s="111"/>
      <c r="F150" s="16"/>
      <c r="G150" s="12"/>
      <c r="H150" s="12"/>
      <c r="I150" s="12"/>
    </row>
    <row r="151" spans="1:9" ht="12.9" customHeight="1" x14ac:dyDescent="0.25">
      <c r="A151" s="16"/>
      <c r="B151" s="109"/>
      <c r="C151" s="110"/>
      <c r="D151" s="110"/>
      <c r="E151" s="111"/>
      <c r="F151" s="16"/>
      <c r="G151" s="12"/>
      <c r="H151" s="12"/>
      <c r="I151" s="12"/>
    </row>
    <row r="152" spans="1:9" ht="12.9" customHeight="1" x14ac:dyDescent="0.25">
      <c r="A152" s="16"/>
      <c r="B152" s="109"/>
      <c r="C152" s="110"/>
      <c r="D152" s="110"/>
      <c r="E152" s="111"/>
      <c r="F152" s="16"/>
      <c r="G152" s="12"/>
      <c r="H152" s="12"/>
      <c r="I152" s="12"/>
    </row>
    <row r="153" spans="1:9" ht="12.9" customHeight="1" x14ac:dyDescent="0.25">
      <c r="A153" s="16"/>
      <c r="B153" s="109"/>
      <c r="C153" s="110"/>
      <c r="D153" s="110"/>
      <c r="E153" s="111"/>
      <c r="F153" s="16"/>
      <c r="G153" s="12"/>
      <c r="H153" s="12"/>
      <c r="I153" s="12"/>
    </row>
    <row r="154" spans="1:9" ht="12.9" customHeight="1" x14ac:dyDescent="0.25">
      <c r="A154" s="16"/>
      <c r="B154" s="109"/>
      <c r="C154" s="110"/>
      <c r="D154" s="110"/>
      <c r="E154" s="111"/>
      <c r="F154" s="16"/>
      <c r="G154" s="12"/>
      <c r="H154" s="12"/>
      <c r="I154" s="12"/>
    </row>
    <row r="155" spans="1:9" ht="6.6" customHeight="1" x14ac:dyDescent="0.25">
      <c r="A155" s="16"/>
      <c r="B155" s="109"/>
      <c r="C155" s="110"/>
      <c r="D155" s="110"/>
      <c r="E155" s="111"/>
      <c r="F155" s="16"/>
      <c r="G155" s="12"/>
      <c r="H155" s="12"/>
      <c r="I155" s="12"/>
    </row>
    <row r="156" spans="1:9" ht="18" customHeight="1" x14ac:dyDescent="0.25">
      <c r="A156" s="26" t="str">
        <f>"TOTAL FOR " &amp; UPPER("Section") &amp; "  C11.9 CARRIED FORWARD TO SUMMARY"</f>
        <v>TOTAL FOR SECTION  C11.9 CARRIED FORWARD TO SUMMARY</v>
      </c>
      <c r="B156" s="3"/>
      <c r="C156" s="3"/>
      <c r="D156" s="3"/>
      <c r="E156" s="3"/>
      <c r="F156" s="3"/>
      <c r="G156" s="3"/>
      <c r="H156" s="28"/>
      <c r="I156" s="27">
        <f>SUM(I143:I155)</f>
        <v>0</v>
      </c>
    </row>
    <row r="157" spans="1:9" ht="0.9" customHeight="1" x14ac:dyDescent="0.25"/>
    <row r="158" spans="1:9" ht="15.9" customHeight="1" x14ac:dyDescent="0.3">
      <c r="A158" s="112" t="s">
        <v>1322</v>
      </c>
      <c r="B158" s="112"/>
      <c r="C158" s="112"/>
      <c r="D158" s="112"/>
      <c r="E158" s="112"/>
      <c r="F158" s="112"/>
      <c r="G158" s="112"/>
      <c r="H158" s="112"/>
      <c r="I158" s="112"/>
    </row>
    <row r="178" ht="15" customHeight="1" x14ac:dyDescent="0.25"/>
  </sheetData>
  <mergeCells count="145">
    <mergeCell ref="B13:E13"/>
    <mergeCell ref="B11:E11"/>
    <mergeCell ref="B12:E12"/>
    <mergeCell ref="D2:I2"/>
    <mergeCell ref="E3:I3"/>
    <mergeCell ref="E4:I4"/>
    <mergeCell ref="E5:I5"/>
    <mergeCell ref="B6:E6"/>
    <mergeCell ref="B7:E7"/>
    <mergeCell ref="B8:E8"/>
    <mergeCell ref="C9:E9"/>
    <mergeCell ref="C10:E10"/>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A32:I32"/>
    <mergeCell ref="D34:I34"/>
    <mergeCell ref="E35:I35"/>
    <mergeCell ref="E36:I36"/>
    <mergeCell ref="E37:I37"/>
    <mergeCell ref="B38:E38"/>
    <mergeCell ref="B39:E39"/>
    <mergeCell ref="B40:E40"/>
    <mergeCell ref="C41:E41"/>
    <mergeCell ref="C42:E42"/>
    <mergeCell ref="C43:E43"/>
    <mergeCell ref="C44:E44"/>
    <mergeCell ref="D45:E45"/>
    <mergeCell ref="D47:E47"/>
    <mergeCell ref="D48:E48"/>
    <mergeCell ref="B49:E49"/>
    <mergeCell ref="B50:E50"/>
    <mergeCell ref="B60:E60"/>
    <mergeCell ref="B61:E61"/>
    <mergeCell ref="B62:E62"/>
    <mergeCell ref="B63:E63"/>
    <mergeCell ref="B64:E64"/>
    <mergeCell ref="B65:E65"/>
    <mergeCell ref="B51:E51"/>
    <mergeCell ref="B52:E52"/>
    <mergeCell ref="B53:E53"/>
    <mergeCell ref="B54:E54"/>
    <mergeCell ref="B55:E55"/>
    <mergeCell ref="B56:E56"/>
    <mergeCell ref="B57:E57"/>
    <mergeCell ref="B58:E58"/>
    <mergeCell ref="B59:E59"/>
    <mergeCell ref="E78:I78"/>
    <mergeCell ref="E79:I79"/>
    <mergeCell ref="B80:E80"/>
    <mergeCell ref="B81:E81"/>
    <mergeCell ref="B82:E82"/>
    <mergeCell ref="C83:E83"/>
    <mergeCell ref="B84:E84"/>
    <mergeCell ref="B66:E66"/>
    <mergeCell ref="B67:E67"/>
    <mergeCell ref="B68:E68"/>
    <mergeCell ref="B69:E69"/>
    <mergeCell ref="B70:E70"/>
    <mergeCell ref="B71:E71"/>
    <mergeCell ref="A74:I74"/>
    <mergeCell ref="D76:I76"/>
    <mergeCell ref="E77:I77"/>
    <mergeCell ref="B85:E85"/>
    <mergeCell ref="B86:E86"/>
    <mergeCell ref="B87:E87"/>
    <mergeCell ref="B88:E88"/>
    <mergeCell ref="B89:E89"/>
    <mergeCell ref="B90:E90"/>
    <mergeCell ref="B91:E91"/>
    <mergeCell ref="B92:E92"/>
    <mergeCell ref="B93:E93"/>
    <mergeCell ref="B94:E94"/>
    <mergeCell ref="A96:I96"/>
    <mergeCell ref="D98:I98"/>
    <mergeCell ref="E99:I99"/>
    <mergeCell ref="E100:I100"/>
    <mergeCell ref="E101:I101"/>
    <mergeCell ref="B102:E102"/>
    <mergeCell ref="B103:E103"/>
    <mergeCell ref="B104:E104"/>
    <mergeCell ref="C105:E105"/>
    <mergeCell ref="C106:E106"/>
    <mergeCell ref="B107:E107"/>
    <mergeCell ref="C108:E108"/>
    <mergeCell ref="C109:E109"/>
    <mergeCell ref="C110:E110"/>
    <mergeCell ref="D111:E111"/>
    <mergeCell ref="C112:E112"/>
    <mergeCell ref="D113:E113"/>
    <mergeCell ref="D114:E114"/>
    <mergeCell ref="D115:E115"/>
    <mergeCell ref="B116:E116"/>
    <mergeCell ref="C117:E117"/>
    <mergeCell ref="D118:E118"/>
    <mergeCell ref="C119:E119"/>
    <mergeCell ref="D120:E120"/>
    <mergeCell ref="D121:E121"/>
    <mergeCell ref="D122:E122"/>
    <mergeCell ref="C123:E123"/>
    <mergeCell ref="B124:E124"/>
    <mergeCell ref="B125:E125"/>
    <mergeCell ref="B126:E126"/>
    <mergeCell ref="B127:E127"/>
    <mergeCell ref="B128:E128"/>
    <mergeCell ref="B129:E129"/>
    <mergeCell ref="B130:E130"/>
    <mergeCell ref="B131:E131"/>
    <mergeCell ref="B143:E143"/>
    <mergeCell ref="C144:E144"/>
    <mergeCell ref="B145:E145"/>
    <mergeCell ref="B132:E132"/>
    <mergeCell ref="B133:E133"/>
    <mergeCell ref="A135:I135"/>
    <mergeCell ref="D137:I137"/>
    <mergeCell ref="E138:I138"/>
    <mergeCell ref="E139:I139"/>
    <mergeCell ref="E140:I140"/>
    <mergeCell ref="B141:E141"/>
    <mergeCell ref="B142:E142"/>
    <mergeCell ref="B150:E150"/>
    <mergeCell ref="B151:E151"/>
    <mergeCell ref="B152:E152"/>
    <mergeCell ref="B153:E153"/>
    <mergeCell ref="B154:E154"/>
    <mergeCell ref="B155:E155"/>
    <mergeCell ref="A158:I158"/>
    <mergeCell ref="B146:E146"/>
    <mergeCell ref="B147:E147"/>
    <mergeCell ref="B148:E148"/>
    <mergeCell ref="B149:E149"/>
  </mergeCells>
  <pageMargins left="0.47244094488188981" right="0.19685039370078741" top="0.39370078740157483" bottom="0.23622047244094491" header="0.31496062992125984" footer="0.23622047244094491"/>
  <pageSetup paperSize="9" scale="90" orientation="portrait" r:id="rId1"/>
  <rowBreaks count="4" manualBreakCount="4">
    <brk id="32" max="16383" man="1"/>
    <brk id="74" max="16383" man="1"/>
    <brk id="96" max="16383" man="1"/>
    <brk id="13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J178"/>
  <sheetViews>
    <sheetView view="pageBreakPreview" zoomScaleNormal="100" zoomScaleSheetLayoutView="100" workbookViewId="0">
      <selection activeCell="E34" sqref="E34"/>
    </sheetView>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7" width="12.6640625" customWidth="1"/>
    <col min="8" max="8" width="13.109375" customWidth="1"/>
    <col min="9" max="9" width="11.6640625" customWidth="1"/>
    <col min="10" max="10" width="40.6640625" hidden="1" customWidth="1"/>
  </cols>
  <sheetData>
    <row r="1" spans="1:10" ht="12.9" customHeight="1" x14ac:dyDescent="0.25">
      <c r="A1" s="2" t="str">
        <f>IF(D1="","","CONTRACT: ")</f>
        <v xml:space="preserve">CONTRACT: </v>
      </c>
      <c r="B1" s="2"/>
      <c r="C1" s="18"/>
      <c r="D1" s="2" t="s">
        <v>1552</v>
      </c>
      <c r="E1" s="2"/>
      <c r="F1" s="11"/>
      <c r="G1" s="11"/>
      <c r="H1" s="11"/>
      <c r="I1" s="22"/>
    </row>
    <row r="2" spans="1:10" ht="46.2" customHeight="1" x14ac:dyDescent="0.25">
      <c r="A2" s="8" t="str">
        <f>IF(D2="","","CONTRACT TITLE: ")</f>
        <v xml:space="preserve">CONTRACT TITLE: </v>
      </c>
      <c r="B2" s="8"/>
      <c r="C2" s="8"/>
      <c r="D2" s="103" t="s">
        <v>1553</v>
      </c>
      <c r="E2" s="103"/>
      <c r="F2" s="103"/>
      <c r="G2" s="103"/>
      <c r="H2" s="103"/>
      <c r="I2" s="103"/>
    </row>
    <row r="3" spans="1:10" ht="12.9" customHeight="1" x14ac:dyDescent="0.25">
      <c r="A3" s="2" t="str">
        <f>IF((C3&amp;E3)="","",UPPER("SCHEDULE:"))</f>
        <v>SCHEDULE:</v>
      </c>
      <c r="B3" s="2"/>
      <c r="C3" s="15" t="s">
        <v>1551</v>
      </c>
      <c r="D3" s="20"/>
      <c r="E3" s="113" t="s">
        <v>1132</v>
      </c>
      <c r="F3" s="113"/>
      <c r="G3" s="113"/>
      <c r="H3" s="113"/>
      <c r="I3" s="113"/>
    </row>
    <row r="4" spans="1:10" ht="12.9" hidden="1" customHeight="1" x14ac:dyDescent="0.25">
      <c r="A4" s="2" t="str">
        <f>IF((C4&amp;E4)="","","SERIES:")</f>
        <v/>
      </c>
      <c r="B4" s="2"/>
      <c r="C4" s="15" t="s">
        <v>0</v>
      </c>
      <c r="D4" s="15"/>
      <c r="E4" s="113" t="s">
        <v>0</v>
      </c>
      <c r="F4" s="113"/>
      <c r="G4" s="113"/>
      <c r="H4" s="113"/>
      <c r="I4" s="113"/>
    </row>
    <row r="5" spans="1:10" ht="12.9" customHeight="1" x14ac:dyDescent="0.25">
      <c r="A5" s="2" t="str">
        <f>IF((C5&amp;E5)="","","SECTION:")</f>
        <v>SECTION:</v>
      </c>
      <c r="B5" s="2"/>
      <c r="C5" s="15" t="s">
        <v>244</v>
      </c>
      <c r="D5" s="15"/>
      <c r="E5" s="114" t="s">
        <v>1134</v>
      </c>
      <c r="F5" s="114"/>
      <c r="G5" s="114"/>
      <c r="H5" s="114"/>
      <c r="I5" s="114"/>
    </row>
    <row r="6" spans="1:10" ht="28.5" customHeight="1" x14ac:dyDescent="0.25">
      <c r="A6" s="1" t="s">
        <v>2</v>
      </c>
      <c r="B6" s="115" t="s">
        <v>96</v>
      </c>
      <c r="C6" s="115"/>
      <c r="D6" s="115"/>
      <c r="E6" s="115"/>
      <c r="F6" s="1" t="s">
        <v>1</v>
      </c>
      <c r="G6" s="1" t="s">
        <v>727</v>
      </c>
      <c r="H6" s="1" t="s">
        <v>345</v>
      </c>
      <c r="I6" s="1" t="s">
        <v>833</v>
      </c>
      <c r="J6" s="21" t="s">
        <v>539</v>
      </c>
    </row>
    <row r="7" spans="1:10" ht="4.5" customHeight="1" x14ac:dyDescent="0.25">
      <c r="A7" s="4"/>
      <c r="B7" s="116"/>
      <c r="C7" s="117"/>
      <c r="D7" s="117"/>
      <c r="E7" s="118"/>
      <c r="F7" s="4"/>
      <c r="G7" s="4"/>
      <c r="H7" s="4"/>
      <c r="I7" s="4"/>
    </row>
    <row r="8" spans="1:10" ht="21.9" customHeight="1" x14ac:dyDescent="0.25">
      <c r="A8" s="7" t="s">
        <v>617</v>
      </c>
      <c r="B8" s="122" t="s">
        <v>723</v>
      </c>
      <c r="C8" s="123"/>
      <c r="D8" s="123"/>
      <c r="E8" s="123"/>
      <c r="F8" s="19" t="s">
        <v>0</v>
      </c>
      <c r="G8" s="9"/>
      <c r="H8" s="5"/>
      <c r="I8" s="5"/>
      <c r="J8" s="23" t="s">
        <v>339</v>
      </c>
    </row>
    <row r="9" spans="1:10" ht="21.9" customHeight="1" x14ac:dyDescent="0.25">
      <c r="A9" s="7" t="s">
        <v>0</v>
      </c>
      <c r="B9" s="7" t="s">
        <v>241</v>
      </c>
      <c r="C9" s="108" t="s">
        <v>534</v>
      </c>
      <c r="D9" s="108"/>
      <c r="E9" s="108"/>
      <c r="F9" s="19" t="s">
        <v>0</v>
      </c>
      <c r="G9" s="9"/>
      <c r="H9" s="5"/>
      <c r="I9" s="5"/>
      <c r="J9" s="23" t="s">
        <v>533</v>
      </c>
    </row>
    <row r="10" spans="1:10" ht="21.9" customHeight="1" x14ac:dyDescent="0.25">
      <c r="A10" s="7" t="s">
        <v>0</v>
      </c>
      <c r="B10" s="7" t="s">
        <v>0</v>
      </c>
      <c r="C10" s="17" t="s">
        <v>1046</v>
      </c>
      <c r="D10" s="108" t="s">
        <v>1397</v>
      </c>
      <c r="E10" s="108"/>
      <c r="F10" s="19" t="s">
        <v>97</v>
      </c>
      <c r="G10" s="6">
        <v>1</v>
      </c>
      <c r="H10" s="30">
        <v>1000000</v>
      </c>
      <c r="I10" s="5">
        <f>+H10*G10</f>
        <v>1000000</v>
      </c>
      <c r="J10" s="23" t="s">
        <v>340</v>
      </c>
    </row>
    <row r="11" spans="1:10" ht="21.9" customHeight="1" x14ac:dyDescent="0.25">
      <c r="A11" s="7"/>
      <c r="B11" s="122"/>
      <c r="C11" s="123"/>
      <c r="D11" s="123"/>
      <c r="E11" s="123"/>
      <c r="F11" s="19" t="s">
        <v>0</v>
      </c>
      <c r="G11" s="9"/>
      <c r="H11" s="5"/>
      <c r="I11" s="5"/>
      <c r="J11" s="23" t="s">
        <v>1407</v>
      </c>
    </row>
    <row r="12" spans="1:10" ht="12.9" customHeight="1" x14ac:dyDescent="0.25">
      <c r="A12" s="16" t="s">
        <v>1511</v>
      </c>
      <c r="B12" s="134" t="s">
        <v>1512</v>
      </c>
      <c r="C12" s="135"/>
      <c r="D12" s="135"/>
      <c r="E12" s="136"/>
      <c r="F12" s="16"/>
      <c r="G12" s="12"/>
      <c r="H12" s="12"/>
      <c r="I12" s="12"/>
    </row>
    <row r="13" spans="1:10" ht="12.9" customHeight="1" x14ac:dyDescent="0.25">
      <c r="A13" s="16" t="s">
        <v>1513</v>
      </c>
      <c r="B13" s="109" t="s">
        <v>1514</v>
      </c>
      <c r="C13" s="110"/>
      <c r="D13" s="110"/>
      <c r="E13" s="111"/>
      <c r="F13" s="16" t="s">
        <v>1516</v>
      </c>
      <c r="G13" s="12">
        <v>1</v>
      </c>
      <c r="H13" s="77">
        <f>30*400000</f>
        <v>12000000</v>
      </c>
      <c r="I13" s="78">
        <f>G13*H13</f>
        <v>12000000</v>
      </c>
    </row>
    <row r="14" spans="1:10" ht="12.9" customHeight="1" x14ac:dyDescent="0.25">
      <c r="A14" s="16"/>
      <c r="B14" s="109" t="s">
        <v>1515</v>
      </c>
      <c r="C14" s="110"/>
      <c r="D14" s="110"/>
      <c r="E14" s="111"/>
      <c r="F14" s="16" t="s">
        <v>839</v>
      </c>
      <c r="G14" s="78">
        <f>I13</f>
        <v>12000000</v>
      </c>
      <c r="H14" s="79">
        <v>0</v>
      </c>
      <c r="I14" s="12">
        <f>G14*H14</f>
        <v>0</v>
      </c>
    </row>
    <row r="15" spans="1:10" ht="12.9" customHeight="1" x14ac:dyDescent="0.25">
      <c r="A15" s="16"/>
      <c r="B15" s="109"/>
      <c r="C15" s="110"/>
      <c r="D15" s="110"/>
      <c r="E15" s="111"/>
      <c r="F15" s="16"/>
      <c r="G15" s="12"/>
      <c r="H15" s="12"/>
      <c r="I15" s="12"/>
    </row>
    <row r="16" spans="1:10" ht="12.9" customHeight="1" x14ac:dyDescent="0.25">
      <c r="A16" s="16"/>
      <c r="B16" s="109"/>
      <c r="C16" s="110"/>
      <c r="D16" s="110"/>
      <c r="E16" s="111"/>
      <c r="F16" s="16"/>
      <c r="G16" s="12"/>
      <c r="H16" s="12"/>
      <c r="I16" s="12"/>
    </row>
    <row r="17" spans="1:9" ht="12.9" customHeight="1" x14ac:dyDescent="0.25">
      <c r="A17" s="16"/>
      <c r="B17" s="109"/>
      <c r="C17" s="110"/>
      <c r="D17" s="110"/>
      <c r="E17" s="111"/>
      <c r="F17" s="16"/>
      <c r="G17" s="12"/>
      <c r="H17" s="12"/>
      <c r="I17" s="12"/>
    </row>
    <row r="18" spans="1:9" ht="12.9" customHeight="1" x14ac:dyDescent="0.25">
      <c r="A18" s="16"/>
      <c r="B18" s="109"/>
      <c r="C18" s="110"/>
      <c r="D18" s="110"/>
      <c r="E18" s="111"/>
      <c r="F18" s="16"/>
      <c r="G18" s="12"/>
      <c r="H18" s="12"/>
      <c r="I18" s="12"/>
    </row>
    <row r="19" spans="1:9" ht="12.9" customHeight="1" x14ac:dyDescent="0.25">
      <c r="A19" s="16"/>
      <c r="B19" s="109"/>
      <c r="C19" s="110"/>
      <c r="D19" s="110"/>
      <c r="E19" s="111"/>
      <c r="F19" s="16"/>
      <c r="G19" s="12"/>
      <c r="H19" s="12"/>
      <c r="I19" s="12"/>
    </row>
    <row r="20" spans="1:9" ht="12.9" customHeight="1" x14ac:dyDescent="0.25">
      <c r="A20" s="16"/>
      <c r="B20" s="109"/>
      <c r="C20" s="110"/>
      <c r="D20" s="110"/>
      <c r="E20" s="111"/>
      <c r="F20" s="16"/>
      <c r="G20" s="12"/>
      <c r="H20" s="12"/>
      <c r="I20" s="12"/>
    </row>
    <row r="21" spans="1:9" ht="12.9" customHeight="1" x14ac:dyDescent="0.25">
      <c r="A21" s="16"/>
      <c r="B21" s="109"/>
      <c r="C21" s="110"/>
      <c r="D21" s="110"/>
      <c r="E21" s="111"/>
      <c r="F21" s="16"/>
      <c r="G21" s="12"/>
      <c r="H21" s="12"/>
      <c r="I21" s="12"/>
    </row>
    <row r="22" spans="1:9" ht="5.7" customHeight="1" x14ac:dyDescent="0.25">
      <c r="A22" s="16"/>
      <c r="B22" s="109"/>
      <c r="C22" s="110"/>
      <c r="D22" s="110"/>
      <c r="E22" s="111"/>
      <c r="F22" s="16"/>
      <c r="G22" s="12"/>
      <c r="H22" s="12"/>
      <c r="I22" s="12"/>
    </row>
    <row r="23" spans="1:9" ht="18" customHeight="1" x14ac:dyDescent="0.25">
      <c r="A23" s="26" t="str">
        <f>"TOTAL FOR " &amp; UPPER("Section") &amp; "  C20.1 CARRIED FORWARD TO SUMMARY"</f>
        <v>TOTAL FOR SECTION  C20.1 CARRIED FORWARD TO SUMMARY</v>
      </c>
      <c r="B23" s="3"/>
      <c r="C23" s="3"/>
      <c r="D23" s="3"/>
      <c r="E23" s="3"/>
      <c r="F23" s="3"/>
      <c r="G23" s="3"/>
      <c r="H23" s="28"/>
      <c r="I23" s="27">
        <f>SUM(I8:I22)</f>
        <v>13000000</v>
      </c>
    </row>
    <row r="24" spans="1:9" ht="0.9" customHeight="1" x14ac:dyDescent="0.25"/>
    <row r="25" spans="1:9" ht="15.9" customHeight="1" x14ac:dyDescent="0.3">
      <c r="A25" s="112" t="s">
        <v>151</v>
      </c>
      <c r="B25" s="112"/>
      <c r="C25" s="112"/>
      <c r="D25" s="112"/>
      <c r="E25" s="112"/>
      <c r="F25" s="112"/>
      <c r="G25" s="112"/>
      <c r="H25" s="112"/>
      <c r="I25" s="112"/>
    </row>
    <row r="144" spans="3:3" x14ac:dyDescent="0.25">
      <c r="C144" t="s">
        <v>1550</v>
      </c>
    </row>
    <row r="178" ht="15" customHeight="1" x14ac:dyDescent="0.25"/>
  </sheetData>
  <mergeCells count="22">
    <mergeCell ref="D2:I2"/>
    <mergeCell ref="E3:I3"/>
    <mergeCell ref="E4:I4"/>
    <mergeCell ref="E5:I5"/>
    <mergeCell ref="B6:E6"/>
    <mergeCell ref="B7:E7"/>
    <mergeCell ref="B8:E8"/>
    <mergeCell ref="C9:E9"/>
    <mergeCell ref="D10:E10"/>
    <mergeCell ref="B11:E11"/>
    <mergeCell ref="B15:E15"/>
    <mergeCell ref="B16:E16"/>
    <mergeCell ref="B17:E17"/>
    <mergeCell ref="B12:E12"/>
    <mergeCell ref="B13:E13"/>
    <mergeCell ref="B14:E14"/>
    <mergeCell ref="A25:I25"/>
    <mergeCell ref="B18:E18"/>
    <mergeCell ref="B19:E19"/>
    <mergeCell ref="B20:E20"/>
    <mergeCell ref="B21:E21"/>
    <mergeCell ref="B22:E22"/>
  </mergeCells>
  <pageMargins left="0.47244094488188981" right="0.19685039370078741" top="0.39370078740157483" bottom="0.23622047244094491" header="0.31496062992125984" footer="0.23622047244094491"/>
  <pageSetup paperSize="9" scale="9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56"/>
  <sheetViews>
    <sheetView topLeftCell="A20" workbookViewId="0">
      <selection activeCell="G35" sqref="G35"/>
    </sheetView>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10" ht="12.9" customHeight="1" x14ac:dyDescent="0.25">
      <c r="A1" s="2" t="str">
        <f>IF(D1="","","CONTRACT: ")</f>
        <v xml:space="preserve">CONTRACT: </v>
      </c>
      <c r="B1" s="2"/>
      <c r="C1" s="18"/>
      <c r="D1" s="2" t="s">
        <v>1509</v>
      </c>
      <c r="E1" s="2"/>
      <c r="F1" s="11"/>
      <c r="G1" s="11"/>
      <c r="H1" s="11"/>
      <c r="I1" s="22"/>
    </row>
    <row r="2" spans="1:10" ht="32.25" customHeight="1" x14ac:dyDescent="0.25">
      <c r="A2" s="8" t="str">
        <f>IF(D2="","","CONTRACT TITLE: ")</f>
        <v xml:space="preserve">CONTRACT TITLE: </v>
      </c>
      <c r="B2" s="8"/>
      <c r="C2" s="8"/>
      <c r="D2" s="103" t="s">
        <v>1510</v>
      </c>
      <c r="E2" s="103"/>
      <c r="F2" s="103"/>
      <c r="G2" s="103"/>
      <c r="H2" s="103"/>
      <c r="I2" s="103"/>
    </row>
    <row r="3" spans="1:10" ht="38.25" customHeight="1" x14ac:dyDescent="0.25">
      <c r="A3" s="2" t="str">
        <f>IF((C3&amp;E3)="","",UPPER("SCHEDULE:"))</f>
        <v>SCHEDULE:</v>
      </c>
      <c r="B3" s="2"/>
      <c r="C3" s="15" t="s">
        <v>439</v>
      </c>
      <c r="D3" s="20"/>
      <c r="E3" s="113" t="s">
        <v>342</v>
      </c>
      <c r="F3" s="113"/>
      <c r="G3" s="113"/>
      <c r="H3" s="113"/>
      <c r="I3" s="113"/>
    </row>
    <row r="4" spans="1:10" ht="5.25" customHeight="1" x14ac:dyDescent="0.25">
      <c r="A4" s="2" t="str">
        <f>IF((C4&amp;E4)="","","SERIES:")</f>
        <v/>
      </c>
      <c r="B4" s="2"/>
      <c r="C4" s="15" t="s">
        <v>0</v>
      </c>
      <c r="D4" s="15"/>
      <c r="E4" s="113" t="s">
        <v>0</v>
      </c>
      <c r="F4" s="113"/>
      <c r="G4" s="113"/>
      <c r="H4" s="113"/>
      <c r="I4" s="113"/>
    </row>
    <row r="5" spans="1:10" ht="12.9" customHeight="1" x14ac:dyDescent="0.25">
      <c r="A5" s="2" t="str">
        <f>IF((C5&amp;E5)="","","SECTION:")</f>
        <v>SECTION:</v>
      </c>
      <c r="B5" s="2"/>
      <c r="C5" s="15" t="s">
        <v>935</v>
      </c>
      <c r="D5" s="15"/>
      <c r="E5" s="114" t="s">
        <v>1323</v>
      </c>
      <c r="F5" s="114"/>
      <c r="G5" s="114"/>
      <c r="H5" s="114"/>
      <c r="I5" s="114"/>
    </row>
    <row r="6" spans="1:10" ht="28.5" customHeight="1" x14ac:dyDescent="0.25">
      <c r="A6" s="1" t="s">
        <v>2</v>
      </c>
      <c r="B6" s="115" t="s">
        <v>96</v>
      </c>
      <c r="C6" s="115"/>
      <c r="D6" s="115"/>
      <c r="E6" s="115"/>
      <c r="F6" s="1" t="s">
        <v>1</v>
      </c>
      <c r="G6" s="1" t="s">
        <v>727</v>
      </c>
      <c r="H6" s="1" t="s">
        <v>345</v>
      </c>
      <c r="I6" s="1" t="s">
        <v>833</v>
      </c>
      <c r="J6" s="21" t="s">
        <v>539</v>
      </c>
    </row>
    <row r="7" spans="1:10" ht="4.5" customHeight="1" x14ac:dyDescent="0.25">
      <c r="A7" s="4"/>
      <c r="B7" s="116"/>
      <c r="C7" s="117"/>
      <c r="D7" s="117"/>
      <c r="E7" s="118"/>
      <c r="F7" s="4"/>
      <c r="G7" s="4"/>
      <c r="H7" s="4"/>
      <c r="I7" s="4"/>
    </row>
    <row r="8" spans="1:10" ht="21.9" customHeight="1" x14ac:dyDescent="0.25">
      <c r="A8" s="7" t="s">
        <v>618</v>
      </c>
      <c r="B8" s="122" t="s">
        <v>536</v>
      </c>
      <c r="C8" s="123"/>
      <c r="D8" s="123"/>
      <c r="E8" s="123"/>
      <c r="F8" s="19" t="s">
        <v>0</v>
      </c>
      <c r="G8" s="9"/>
      <c r="H8" s="5"/>
      <c r="I8" s="5"/>
      <c r="J8" s="23" t="s">
        <v>825</v>
      </c>
    </row>
    <row r="9" spans="1:10" ht="21.9" customHeight="1" x14ac:dyDescent="0.25">
      <c r="A9" s="7" t="s">
        <v>0</v>
      </c>
      <c r="B9" s="7" t="s">
        <v>1040</v>
      </c>
      <c r="C9" s="108" t="s">
        <v>535</v>
      </c>
      <c r="D9" s="108"/>
      <c r="E9" s="108"/>
      <c r="F9" s="19" t="s">
        <v>623</v>
      </c>
      <c r="G9" s="6">
        <v>1</v>
      </c>
      <c r="H9" s="30">
        <v>2300000</v>
      </c>
      <c r="I9" s="5">
        <v>2300000</v>
      </c>
      <c r="J9" s="23" t="s">
        <v>1324</v>
      </c>
    </row>
    <row r="10" spans="1:10" ht="34.5" customHeight="1" x14ac:dyDescent="0.25">
      <c r="A10" s="7" t="s">
        <v>1027</v>
      </c>
      <c r="B10" s="122" t="s">
        <v>1497</v>
      </c>
      <c r="C10" s="123"/>
      <c r="D10" s="123"/>
      <c r="E10" s="123"/>
      <c r="F10" s="19" t="s">
        <v>0</v>
      </c>
      <c r="G10" s="9"/>
      <c r="H10" s="5"/>
      <c r="I10" s="5"/>
      <c r="J10" s="23" t="s">
        <v>616</v>
      </c>
    </row>
    <row r="11" spans="1:10" ht="21.9" customHeight="1" x14ac:dyDescent="0.25">
      <c r="A11" s="7" t="s">
        <v>0</v>
      </c>
      <c r="B11" s="7" t="s">
        <v>1040</v>
      </c>
      <c r="C11" s="108" t="s">
        <v>715</v>
      </c>
      <c r="D11" s="108"/>
      <c r="E11" s="108"/>
      <c r="F11" s="19" t="s">
        <v>623</v>
      </c>
      <c r="G11" s="6">
        <v>1</v>
      </c>
      <c r="H11" s="30">
        <v>660000</v>
      </c>
      <c r="I11" s="5">
        <v>660000</v>
      </c>
      <c r="J11" s="23" t="s">
        <v>934</v>
      </c>
    </row>
    <row r="12" spans="1:10" ht="33.15" customHeight="1" x14ac:dyDescent="0.25">
      <c r="A12" s="7" t="s">
        <v>0</v>
      </c>
      <c r="B12" s="7" t="s">
        <v>626</v>
      </c>
      <c r="C12" s="108" t="s">
        <v>1406</v>
      </c>
      <c r="D12" s="108"/>
      <c r="E12" s="108"/>
      <c r="F12" s="19" t="s">
        <v>839</v>
      </c>
      <c r="G12" s="34">
        <f>ROUND(I11,2)</f>
        <v>660000</v>
      </c>
      <c r="H12" s="33">
        <v>0</v>
      </c>
      <c r="I12" s="5">
        <f>ROUND(G12 * H12,2)</f>
        <v>0</v>
      </c>
      <c r="J12" s="23" t="s">
        <v>1026</v>
      </c>
    </row>
    <row r="13" spans="1:10" ht="21.9" customHeight="1" x14ac:dyDescent="0.25">
      <c r="A13" s="7" t="s">
        <v>1409</v>
      </c>
      <c r="B13" s="122" t="s">
        <v>937</v>
      </c>
      <c r="C13" s="123"/>
      <c r="D13" s="123"/>
      <c r="E13" s="123"/>
      <c r="F13" s="19" t="s">
        <v>0</v>
      </c>
      <c r="G13" s="9"/>
      <c r="H13" s="5"/>
      <c r="I13" s="5"/>
      <c r="J13" s="23" t="s">
        <v>242</v>
      </c>
    </row>
    <row r="14" spans="1:10" ht="55.5" customHeight="1" x14ac:dyDescent="0.25">
      <c r="A14" s="7" t="s">
        <v>0</v>
      </c>
      <c r="B14" s="7" t="s">
        <v>1040</v>
      </c>
      <c r="C14" s="108" t="s">
        <v>936</v>
      </c>
      <c r="D14" s="108"/>
      <c r="E14" s="108"/>
      <c r="F14" s="19" t="s">
        <v>0</v>
      </c>
      <c r="G14" s="9"/>
      <c r="H14" s="5"/>
      <c r="I14" s="5"/>
      <c r="J14" s="23" t="s">
        <v>1236</v>
      </c>
    </row>
    <row r="15" spans="1:10" ht="56.1" customHeight="1" x14ac:dyDescent="0.25">
      <c r="A15" s="7" t="s">
        <v>0</v>
      </c>
      <c r="B15" s="7" t="s">
        <v>0</v>
      </c>
      <c r="C15" s="17" t="s">
        <v>1141</v>
      </c>
      <c r="D15" s="108" t="s">
        <v>152</v>
      </c>
      <c r="E15" s="108"/>
      <c r="F15" s="19" t="s">
        <v>1054</v>
      </c>
      <c r="G15" s="6">
        <v>22</v>
      </c>
      <c r="H15" s="10">
        <v>0</v>
      </c>
      <c r="I15" s="5">
        <f t="shared" ref="I15:I18" si="0">ROUND(G15 * H15,2)</f>
        <v>0</v>
      </c>
      <c r="J15" s="23" t="s">
        <v>153</v>
      </c>
    </row>
    <row r="16" spans="1:10" ht="56.1" customHeight="1" x14ac:dyDescent="0.25">
      <c r="A16" s="7" t="s">
        <v>0</v>
      </c>
      <c r="B16" s="7" t="s">
        <v>0</v>
      </c>
      <c r="C16" s="17" t="s">
        <v>4</v>
      </c>
      <c r="D16" s="108" t="s">
        <v>1498</v>
      </c>
      <c r="E16" s="108"/>
      <c r="F16" s="19" t="s">
        <v>1054</v>
      </c>
      <c r="G16" s="6">
        <v>16</v>
      </c>
      <c r="H16" s="10">
        <v>0</v>
      </c>
      <c r="I16" s="5">
        <f t="shared" si="0"/>
        <v>0</v>
      </c>
      <c r="J16" s="23" t="s">
        <v>90</v>
      </c>
    </row>
    <row r="17" spans="1:10" ht="44.7" customHeight="1" x14ac:dyDescent="0.25">
      <c r="A17" s="7" t="s">
        <v>0</v>
      </c>
      <c r="B17" s="7" t="s">
        <v>0</v>
      </c>
      <c r="C17" s="17" t="s">
        <v>1333</v>
      </c>
      <c r="D17" s="108" t="s">
        <v>246</v>
      </c>
      <c r="E17" s="108"/>
      <c r="F17" s="19" t="s">
        <v>1054</v>
      </c>
      <c r="G17" s="6">
        <v>38</v>
      </c>
      <c r="H17" s="10">
        <v>0</v>
      </c>
      <c r="I17" s="5">
        <f t="shared" si="0"/>
        <v>0</v>
      </c>
      <c r="J17" s="23" t="s">
        <v>1029</v>
      </c>
    </row>
    <row r="18" spans="1:10" ht="21.9" customHeight="1" x14ac:dyDescent="0.25">
      <c r="A18" s="7" t="s">
        <v>0</v>
      </c>
      <c r="B18" s="7" t="s">
        <v>626</v>
      </c>
      <c r="C18" s="108" t="s">
        <v>1499</v>
      </c>
      <c r="D18" s="108"/>
      <c r="E18" s="108"/>
      <c r="F18" s="19" t="s">
        <v>10</v>
      </c>
      <c r="G18" s="6">
        <v>9</v>
      </c>
      <c r="H18" s="10">
        <v>0</v>
      </c>
      <c r="I18" s="5">
        <f t="shared" si="0"/>
        <v>0</v>
      </c>
      <c r="J18" s="23" t="s">
        <v>1028</v>
      </c>
    </row>
    <row r="19" spans="1:10" ht="33.15" customHeight="1" x14ac:dyDescent="0.25">
      <c r="A19" s="7" t="s">
        <v>247</v>
      </c>
      <c r="B19" s="122" t="s">
        <v>441</v>
      </c>
      <c r="C19" s="123"/>
      <c r="D19" s="123"/>
      <c r="E19" s="123"/>
      <c r="F19" s="19" t="s">
        <v>0</v>
      </c>
      <c r="G19" s="9"/>
      <c r="H19" s="5"/>
      <c r="I19" s="5"/>
      <c r="J19" s="23" t="s">
        <v>245</v>
      </c>
    </row>
    <row r="20" spans="1:10" ht="44.7" customHeight="1" x14ac:dyDescent="0.25">
      <c r="A20" s="7" t="s">
        <v>0</v>
      </c>
      <c r="B20" s="7" t="s">
        <v>1040</v>
      </c>
      <c r="C20" s="108" t="s">
        <v>248</v>
      </c>
      <c r="D20" s="108"/>
      <c r="E20" s="108"/>
      <c r="F20" s="19" t="s">
        <v>10</v>
      </c>
      <c r="G20" s="6">
        <v>21</v>
      </c>
      <c r="H20" s="10">
        <v>0</v>
      </c>
      <c r="I20" s="5">
        <f t="shared" ref="I20:I22" si="1">ROUND(G20 * H20,2)</f>
        <v>0</v>
      </c>
      <c r="J20" s="23" t="s">
        <v>1030</v>
      </c>
    </row>
    <row r="21" spans="1:10" ht="33.15" customHeight="1" x14ac:dyDescent="0.25">
      <c r="A21" s="7" t="s">
        <v>0</v>
      </c>
      <c r="B21" s="7" t="s">
        <v>626</v>
      </c>
      <c r="C21" s="108" t="s">
        <v>249</v>
      </c>
      <c r="D21" s="108"/>
      <c r="E21" s="108"/>
      <c r="F21" s="19" t="s">
        <v>154</v>
      </c>
      <c r="G21" s="6">
        <v>84</v>
      </c>
      <c r="H21" s="10">
        <v>0</v>
      </c>
      <c r="I21" s="5">
        <f t="shared" si="1"/>
        <v>0</v>
      </c>
      <c r="J21" s="23" t="s">
        <v>1136</v>
      </c>
    </row>
    <row r="22" spans="1:10" ht="33.15" customHeight="1" x14ac:dyDescent="0.25">
      <c r="A22" s="7" t="s">
        <v>0</v>
      </c>
      <c r="B22" s="7" t="s">
        <v>257</v>
      </c>
      <c r="C22" s="108" t="s">
        <v>155</v>
      </c>
      <c r="D22" s="108"/>
      <c r="E22" s="108"/>
      <c r="F22" s="19" t="s">
        <v>154</v>
      </c>
      <c r="G22" s="6">
        <v>84</v>
      </c>
      <c r="H22" s="10">
        <v>0</v>
      </c>
      <c r="I22" s="5">
        <f t="shared" si="1"/>
        <v>0</v>
      </c>
      <c r="J22" s="23" t="s">
        <v>1031</v>
      </c>
    </row>
    <row r="23" spans="1:10" ht="21.9" customHeight="1" x14ac:dyDescent="0.25">
      <c r="A23" s="7" t="s">
        <v>619</v>
      </c>
      <c r="B23" s="122" t="s">
        <v>156</v>
      </c>
      <c r="C23" s="123"/>
      <c r="D23" s="123"/>
      <c r="E23" s="123"/>
      <c r="F23" s="19" t="s">
        <v>0</v>
      </c>
      <c r="G23" s="9"/>
      <c r="H23" s="5"/>
      <c r="I23" s="5"/>
      <c r="J23" s="23" t="s">
        <v>1135</v>
      </c>
    </row>
    <row r="24" spans="1:10" ht="56.1" customHeight="1" x14ac:dyDescent="0.25">
      <c r="A24" s="7" t="s">
        <v>0</v>
      </c>
      <c r="B24" s="7" t="s">
        <v>1040</v>
      </c>
      <c r="C24" s="108" t="s">
        <v>443</v>
      </c>
      <c r="D24" s="108"/>
      <c r="E24" s="108"/>
      <c r="F24" s="19" t="s">
        <v>102</v>
      </c>
      <c r="G24" s="6">
        <v>1</v>
      </c>
      <c r="H24" s="30">
        <v>4914000</v>
      </c>
      <c r="I24" s="5">
        <v>4914000</v>
      </c>
      <c r="J24" s="23" t="s">
        <v>1500</v>
      </c>
    </row>
    <row r="25" spans="1:10" ht="33.15" customHeight="1" x14ac:dyDescent="0.25">
      <c r="A25" s="7" t="s">
        <v>0</v>
      </c>
      <c r="B25" s="7" t="s">
        <v>626</v>
      </c>
      <c r="C25" s="108" t="s">
        <v>1410</v>
      </c>
      <c r="D25" s="108"/>
      <c r="E25" s="108"/>
      <c r="F25" s="19" t="s">
        <v>839</v>
      </c>
      <c r="G25" s="34">
        <f>ROUND(I24,2)</f>
        <v>4914000</v>
      </c>
      <c r="H25" s="33">
        <v>0</v>
      </c>
      <c r="I25" s="5">
        <f t="shared" ref="I25:I26" si="2">ROUND(G25 * H25,2)</f>
        <v>0</v>
      </c>
      <c r="J25" s="23" t="s">
        <v>250</v>
      </c>
    </row>
    <row r="26" spans="1:10" ht="33.15" customHeight="1" x14ac:dyDescent="0.25">
      <c r="A26" s="7" t="s">
        <v>0</v>
      </c>
      <c r="B26" s="7" t="s">
        <v>257</v>
      </c>
      <c r="C26" s="108" t="s">
        <v>826</v>
      </c>
      <c r="D26" s="108"/>
      <c r="E26" s="108"/>
      <c r="F26" s="19" t="s">
        <v>636</v>
      </c>
      <c r="G26" s="6">
        <v>1</v>
      </c>
      <c r="H26" s="10">
        <v>0</v>
      </c>
      <c r="I26" s="5">
        <f t="shared" si="2"/>
        <v>0</v>
      </c>
      <c r="J26" s="23" t="s">
        <v>720</v>
      </c>
    </row>
    <row r="27" spans="1:10" ht="5.25" customHeight="1" x14ac:dyDescent="0.25">
      <c r="A27" s="16"/>
      <c r="B27" s="109"/>
      <c r="C27" s="110"/>
      <c r="D27" s="110"/>
      <c r="E27" s="111"/>
      <c r="F27" s="16"/>
      <c r="G27" s="12"/>
      <c r="H27" s="12"/>
      <c r="I27" s="12"/>
      <c r="J27" s="23"/>
    </row>
    <row r="28" spans="1:10" ht="18" customHeight="1" x14ac:dyDescent="0.25">
      <c r="A28" s="39"/>
      <c r="B28" s="31" t="s">
        <v>1043</v>
      </c>
      <c r="C28" s="3"/>
      <c r="D28" s="3"/>
      <c r="E28" s="31"/>
      <c r="F28" s="3"/>
      <c r="G28" s="3"/>
      <c r="H28" s="3"/>
      <c r="I28" s="49">
        <f>SUM(I8:I27)</f>
        <v>7874000</v>
      </c>
      <c r="J28" s="23"/>
    </row>
    <row r="29" spans="1:10" ht="15.9" customHeight="1" x14ac:dyDescent="0.3">
      <c r="A29" s="112" t="s">
        <v>824</v>
      </c>
      <c r="B29" s="112"/>
      <c r="C29" s="112"/>
      <c r="D29" s="112"/>
      <c r="E29" s="112"/>
      <c r="F29" s="112"/>
      <c r="G29" s="112"/>
      <c r="H29" s="112"/>
      <c r="I29" s="112"/>
      <c r="J29" s="23"/>
    </row>
    <row r="30" spans="1:10" ht="12.9" customHeight="1" x14ac:dyDescent="0.25">
      <c r="A30" s="2" t="str">
        <f>IF(D30="","","CONTRACT: ")</f>
        <v xml:space="preserve">CONTRACT: </v>
      </c>
      <c r="B30" s="2"/>
      <c r="C30" s="18"/>
      <c r="D30" s="2" t="str">
        <f>INDEX!C1</f>
        <v>CONTRACT SANRAL C.003-063-2022/1</v>
      </c>
      <c r="E30" s="2"/>
      <c r="F30" s="11"/>
      <c r="G30" s="11"/>
      <c r="H30" s="11"/>
      <c r="I30" s="22"/>
    </row>
    <row r="31" spans="1:10" ht="34.5" customHeight="1" x14ac:dyDescent="0.25">
      <c r="A31" s="8" t="str">
        <f>IF(D31="","","CONTRACT TITLE: ")</f>
        <v xml:space="preserve">CONTRACT TITLE: </v>
      </c>
      <c r="B31" s="8"/>
      <c r="C31" s="8"/>
      <c r="D31" s="103" t="str">
        <f>INDEX!C2</f>
        <v>COMMUNITY ACCESS ROADS ALONG THE N2-SECTION 18 BETWEEN VIEDEGESVILLE (km 65.5) AND MTHATHA (km 78.8).</v>
      </c>
      <c r="E31" s="103"/>
      <c r="F31" s="103"/>
      <c r="G31" s="103"/>
      <c r="H31" s="103"/>
      <c r="I31" s="103"/>
    </row>
    <row r="32" spans="1:10" ht="38.25" customHeight="1" x14ac:dyDescent="0.25">
      <c r="A32" s="2" t="str">
        <f>IF((C32&amp;E32)="","",UPPER("SCHEDULE:"))</f>
        <v>SCHEDULE:</v>
      </c>
      <c r="B32" s="2"/>
      <c r="C32" s="15" t="s">
        <v>439</v>
      </c>
      <c r="D32" s="20"/>
      <c r="E32" s="113" t="s">
        <v>342</v>
      </c>
      <c r="F32" s="113"/>
      <c r="G32" s="113"/>
      <c r="H32" s="113"/>
      <c r="I32" s="113"/>
    </row>
    <row r="33" spans="1:10" ht="12.9" hidden="1" customHeight="1" x14ac:dyDescent="0.25">
      <c r="A33" s="2" t="str">
        <f>IF((C33&amp;E33)="","","SERIES:")</f>
        <v/>
      </c>
      <c r="B33" s="2"/>
      <c r="C33" s="15" t="s">
        <v>0</v>
      </c>
      <c r="D33" s="15"/>
      <c r="E33" s="113" t="s">
        <v>0</v>
      </c>
      <c r="F33" s="113"/>
      <c r="G33" s="113"/>
      <c r="H33" s="113"/>
      <c r="I33" s="113"/>
    </row>
    <row r="34" spans="1:10" ht="12.9" customHeight="1" x14ac:dyDescent="0.25">
      <c r="A34" s="2" t="str">
        <f>IF((C34&amp;E34)="","","SECTION:")</f>
        <v>SECTION:</v>
      </c>
      <c r="B34" s="2"/>
      <c r="C34" s="15" t="s">
        <v>935</v>
      </c>
      <c r="D34" s="15"/>
      <c r="E34" s="114" t="s">
        <v>1323</v>
      </c>
      <c r="F34" s="114"/>
      <c r="G34" s="114"/>
      <c r="H34" s="114"/>
      <c r="I34" s="114"/>
    </row>
    <row r="35" spans="1:10" ht="28.5" customHeight="1" x14ac:dyDescent="0.25">
      <c r="A35" s="1" t="s">
        <v>2</v>
      </c>
      <c r="B35" s="115" t="s">
        <v>96</v>
      </c>
      <c r="C35" s="115"/>
      <c r="D35" s="115"/>
      <c r="E35" s="115"/>
      <c r="F35" s="1" t="s">
        <v>1</v>
      </c>
      <c r="G35" s="1" t="s">
        <v>727</v>
      </c>
      <c r="H35" s="1" t="s">
        <v>345</v>
      </c>
      <c r="I35" s="1" t="s">
        <v>833</v>
      </c>
      <c r="J35" s="21" t="s">
        <v>539</v>
      </c>
    </row>
    <row r="36" spans="1:10" ht="4.5" customHeight="1" x14ac:dyDescent="0.25">
      <c r="A36" s="4"/>
      <c r="B36" s="116"/>
      <c r="C36" s="117"/>
      <c r="D36" s="117"/>
      <c r="E36" s="118"/>
      <c r="F36" s="4"/>
      <c r="G36" s="4"/>
      <c r="H36" s="4"/>
      <c r="I36" s="4"/>
    </row>
    <row r="37" spans="1:10" ht="18" customHeight="1" x14ac:dyDescent="0.25">
      <c r="A37" s="24"/>
      <c r="B37" s="50" t="s">
        <v>1241</v>
      </c>
      <c r="C37" s="2"/>
      <c r="D37" s="2"/>
      <c r="E37" s="52"/>
      <c r="F37" s="25"/>
      <c r="G37" s="25"/>
      <c r="H37" s="24"/>
      <c r="I37" s="51">
        <f>I28</f>
        <v>7874000</v>
      </c>
    </row>
    <row r="38" spans="1:10" ht="4.5" customHeight="1" x14ac:dyDescent="0.25">
      <c r="A38" s="24"/>
      <c r="B38" s="119"/>
      <c r="C38" s="120"/>
      <c r="D38" s="120"/>
      <c r="E38" s="121"/>
      <c r="F38" s="25"/>
      <c r="G38" s="25"/>
      <c r="H38" s="25"/>
      <c r="I38" s="48"/>
    </row>
    <row r="39" spans="1:10" ht="44.7" customHeight="1" x14ac:dyDescent="0.25">
      <c r="A39" s="7" t="s">
        <v>0</v>
      </c>
      <c r="B39" s="7" t="s">
        <v>1414</v>
      </c>
      <c r="C39" s="108" t="s">
        <v>1032</v>
      </c>
      <c r="D39" s="108"/>
      <c r="E39" s="108"/>
      <c r="F39" s="19" t="s">
        <v>636</v>
      </c>
      <c r="G39" s="6">
        <v>1</v>
      </c>
      <c r="H39" s="10">
        <v>0</v>
      </c>
      <c r="I39" s="5">
        <f>ROUND(G39 * H39,2)</f>
        <v>0</v>
      </c>
      <c r="J39" s="23" t="s">
        <v>1501</v>
      </c>
    </row>
    <row r="40" spans="1:10" ht="12.9" customHeight="1" x14ac:dyDescent="0.25">
      <c r="A40" s="16"/>
      <c r="B40" s="109"/>
      <c r="C40" s="110"/>
      <c r="D40" s="110"/>
      <c r="E40" s="111"/>
      <c r="F40" s="16"/>
      <c r="G40" s="12"/>
      <c r="H40" s="12"/>
      <c r="I40" s="12"/>
    </row>
    <row r="41" spans="1:10" ht="12.9" customHeight="1" x14ac:dyDescent="0.25">
      <c r="A41" s="16"/>
      <c r="B41" s="109"/>
      <c r="C41" s="110"/>
      <c r="D41" s="110"/>
      <c r="E41" s="111"/>
      <c r="F41" s="16"/>
      <c r="G41" s="12"/>
      <c r="H41" s="12"/>
      <c r="I41" s="12"/>
    </row>
    <row r="42" spans="1:10" ht="12.9" customHeight="1" x14ac:dyDescent="0.25">
      <c r="A42" s="16"/>
      <c r="B42" s="109"/>
      <c r="C42" s="110"/>
      <c r="D42" s="110"/>
      <c r="E42" s="111"/>
      <c r="F42" s="16"/>
      <c r="G42" s="12"/>
      <c r="H42" s="12"/>
      <c r="I42" s="12"/>
    </row>
    <row r="43" spans="1:10" ht="12.9" customHeight="1" x14ac:dyDescent="0.25">
      <c r="A43" s="16"/>
      <c r="B43" s="109"/>
      <c r="C43" s="110"/>
      <c r="D43" s="110"/>
      <c r="E43" s="111"/>
      <c r="F43" s="16"/>
      <c r="G43" s="12"/>
      <c r="H43" s="12"/>
      <c r="I43" s="12"/>
    </row>
    <row r="44" spans="1:10" ht="12.9" customHeight="1" x14ac:dyDescent="0.25">
      <c r="A44" s="16"/>
      <c r="B44" s="109"/>
      <c r="C44" s="110"/>
      <c r="D44" s="110"/>
      <c r="E44" s="111"/>
      <c r="F44" s="16"/>
      <c r="G44" s="12"/>
      <c r="H44" s="12"/>
      <c r="I44" s="12"/>
    </row>
    <row r="45" spans="1:10" ht="12.9" customHeight="1" x14ac:dyDescent="0.25">
      <c r="A45" s="16"/>
      <c r="B45" s="109"/>
      <c r="C45" s="110"/>
      <c r="D45" s="110"/>
      <c r="E45" s="111"/>
      <c r="F45" s="16"/>
      <c r="G45" s="12"/>
      <c r="H45" s="12"/>
      <c r="I45" s="12"/>
    </row>
    <row r="46" spans="1:10" ht="12.9" customHeight="1" x14ac:dyDescent="0.25">
      <c r="A46" s="16"/>
      <c r="B46" s="109"/>
      <c r="C46" s="110"/>
      <c r="D46" s="110"/>
      <c r="E46" s="111"/>
      <c r="F46" s="16"/>
      <c r="G46" s="12"/>
      <c r="H46" s="12"/>
      <c r="I46" s="12"/>
    </row>
    <row r="47" spans="1:10" ht="12.9" customHeight="1" x14ac:dyDescent="0.25">
      <c r="A47" s="16"/>
      <c r="B47" s="109"/>
      <c r="C47" s="110"/>
      <c r="D47" s="110"/>
      <c r="E47" s="111"/>
      <c r="F47" s="16"/>
      <c r="G47" s="12"/>
      <c r="H47" s="12"/>
      <c r="I47" s="12"/>
    </row>
    <row r="48" spans="1:10" ht="12.9" customHeight="1" x14ac:dyDescent="0.25">
      <c r="A48" s="16"/>
      <c r="B48" s="109"/>
      <c r="C48" s="110"/>
      <c r="D48" s="110"/>
      <c r="E48" s="111"/>
      <c r="F48" s="16"/>
      <c r="G48" s="12"/>
      <c r="H48" s="12"/>
      <c r="I48" s="12"/>
    </row>
    <row r="49" spans="1:9" ht="12.9" customHeight="1" x14ac:dyDescent="0.25">
      <c r="A49" s="16"/>
      <c r="B49" s="109"/>
      <c r="C49" s="110"/>
      <c r="D49" s="110"/>
      <c r="E49" s="111"/>
      <c r="F49" s="16"/>
      <c r="G49" s="12"/>
      <c r="H49" s="12"/>
      <c r="I49" s="12"/>
    </row>
    <row r="50" spans="1:9" ht="12.9" customHeight="1" x14ac:dyDescent="0.25">
      <c r="A50" s="16"/>
      <c r="B50" s="109"/>
      <c r="C50" s="110"/>
      <c r="D50" s="110"/>
      <c r="E50" s="111"/>
      <c r="F50" s="16"/>
      <c r="G50" s="12"/>
      <c r="H50" s="12"/>
      <c r="I50" s="12"/>
    </row>
    <row r="51" spans="1:9" ht="12.9" customHeight="1" x14ac:dyDescent="0.25">
      <c r="A51" s="16"/>
      <c r="B51" s="109"/>
      <c r="C51" s="110"/>
      <c r="D51" s="110"/>
      <c r="E51" s="111"/>
      <c r="F51" s="16"/>
      <c r="G51" s="12"/>
      <c r="H51" s="12"/>
      <c r="I51" s="12"/>
    </row>
    <row r="52" spans="1:9" ht="12.9" customHeight="1" x14ac:dyDescent="0.25">
      <c r="A52" s="16"/>
      <c r="B52" s="109"/>
      <c r="C52" s="110"/>
      <c r="D52" s="110"/>
      <c r="E52" s="111"/>
      <c r="F52" s="16"/>
      <c r="G52" s="12"/>
      <c r="H52" s="12"/>
      <c r="I52" s="12"/>
    </row>
    <row r="53" spans="1:9" ht="10.199999999999999" customHeight="1" x14ac:dyDescent="0.25">
      <c r="A53" s="16"/>
      <c r="B53" s="109"/>
      <c r="C53" s="110"/>
      <c r="D53" s="110"/>
      <c r="E53" s="111"/>
      <c r="F53" s="16"/>
      <c r="G53" s="12"/>
      <c r="H53" s="12"/>
      <c r="I53" s="12"/>
    </row>
    <row r="54" spans="1:9" ht="18" customHeight="1" x14ac:dyDescent="0.25">
      <c r="A54" s="26" t="str">
        <f>"TOTAL FOR " &amp; UPPER("Section") &amp; "  D-D1000 CARRIED FORWARD TO SUMMARY"</f>
        <v>TOTAL FOR SECTION  D-D1000 CARRIED FORWARD TO SUMMARY</v>
      </c>
      <c r="B54" s="3"/>
      <c r="C54" s="3"/>
      <c r="D54" s="3"/>
      <c r="E54" s="3"/>
      <c r="F54" s="3"/>
      <c r="G54" s="3"/>
      <c r="H54" s="28"/>
      <c r="I54" s="27">
        <f>SUM(I8:I27)+SUM(I39:I53)</f>
        <v>7874000</v>
      </c>
    </row>
    <row r="55" spans="1:9" ht="0.9" customHeight="1" x14ac:dyDescent="0.25"/>
    <row r="56" spans="1:9" ht="15.9" customHeight="1" x14ac:dyDescent="0.3">
      <c r="A56" s="112" t="s">
        <v>1237</v>
      </c>
      <c r="B56" s="112"/>
      <c r="C56" s="112"/>
      <c r="D56" s="112"/>
      <c r="E56" s="112"/>
      <c r="F56" s="112"/>
      <c r="G56" s="112"/>
      <c r="H56" s="112"/>
      <c r="I56" s="112"/>
    </row>
  </sheetData>
  <mergeCells count="50">
    <mergeCell ref="D2:I2"/>
    <mergeCell ref="E3:I3"/>
    <mergeCell ref="E4:I4"/>
    <mergeCell ref="E5:I5"/>
    <mergeCell ref="B6:E6"/>
    <mergeCell ref="B7:E7"/>
    <mergeCell ref="B8:E8"/>
    <mergeCell ref="C9:E9"/>
    <mergeCell ref="B10:E10"/>
    <mergeCell ref="C11:E11"/>
    <mergeCell ref="C12:E12"/>
    <mergeCell ref="B13:E13"/>
    <mergeCell ref="C14:E14"/>
    <mergeCell ref="D15:E15"/>
    <mergeCell ref="D16:E16"/>
    <mergeCell ref="D17:E17"/>
    <mergeCell ref="C18:E18"/>
    <mergeCell ref="B19:E19"/>
    <mergeCell ref="C20:E20"/>
    <mergeCell ref="C21:E21"/>
    <mergeCell ref="C22:E22"/>
    <mergeCell ref="B23:E23"/>
    <mergeCell ref="C24:E24"/>
    <mergeCell ref="C25:E25"/>
    <mergeCell ref="C26:E26"/>
    <mergeCell ref="B27:E27"/>
    <mergeCell ref="A29:I29"/>
    <mergeCell ref="D31:I31"/>
    <mergeCell ref="E32:I32"/>
    <mergeCell ref="E33:I33"/>
    <mergeCell ref="B41:E41"/>
    <mergeCell ref="B42:E42"/>
    <mergeCell ref="B43:E43"/>
    <mergeCell ref="B40:E40"/>
    <mergeCell ref="E34:I34"/>
    <mergeCell ref="B35:E35"/>
    <mergeCell ref="B36:E36"/>
    <mergeCell ref="B38:E38"/>
    <mergeCell ref="C39:E39"/>
    <mergeCell ref="B44:E44"/>
    <mergeCell ref="B45:E45"/>
    <mergeCell ref="B46:E46"/>
    <mergeCell ref="B47:E47"/>
    <mergeCell ref="B48:E48"/>
    <mergeCell ref="A56:I56"/>
    <mergeCell ref="B49:E49"/>
    <mergeCell ref="B50:E50"/>
    <mergeCell ref="B51:E51"/>
    <mergeCell ref="B52:E52"/>
    <mergeCell ref="B53:E53"/>
  </mergeCells>
  <pageMargins left="0.4724409448818897" right="0.19685039370078738" top="0.39370078740157477" bottom="0.23622047244094485" header="0.31496062992125989" footer="0.23622047244094485"/>
  <pageSetup paperSize="9" orientation="portrait"/>
  <rowBreaks count="1" manualBreakCount="1">
    <brk id="2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13"/>
  <sheetViews>
    <sheetView workbookViewId="0">
      <selection activeCell="D3" sqref="D3"/>
    </sheetView>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9" ht="12.9" customHeight="1" x14ac:dyDescent="0.25">
      <c r="A1" s="2" t="str">
        <f>IF(D1="","","CONTRACT: ")</f>
        <v xml:space="preserve">CONTRACT: </v>
      </c>
      <c r="B1" s="2"/>
      <c r="C1" s="36"/>
      <c r="D1" s="2" t="str">
        <f>INDEX!C1</f>
        <v>CONTRACT SANRAL C.003-063-2022/1</v>
      </c>
      <c r="E1" s="2"/>
      <c r="F1" s="2"/>
      <c r="G1" s="2"/>
      <c r="H1" s="2"/>
      <c r="I1" s="41"/>
    </row>
    <row r="2" spans="1:9" ht="41.25" customHeight="1" x14ac:dyDescent="0.25">
      <c r="A2" s="8" t="str">
        <f>IF(D2="","","CONTRACT TITLE: ")</f>
        <v xml:space="preserve">CONTRACT TITLE: </v>
      </c>
      <c r="B2" s="8"/>
      <c r="C2" s="8"/>
      <c r="D2" s="103" t="str">
        <f>INDEX!C2</f>
        <v>COMMUNITY ACCESS ROADS ALONG THE N2-SECTION 18 BETWEEN VIEDEGESVILLE (km 65.5) AND MTHATHA (km 78.8).</v>
      </c>
      <c r="E2" s="103"/>
      <c r="F2" s="103"/>
      <c r="G2" s="103"/>
      <c r="H2" s="103"/>
      <c r="I2" s="103"/>
    </row>
    <row r="3" spans="1:9" ht="12.9" customHeight="1" x14ac:dyDescent="0.25">
      <c r="A3" s="2" t="str">
        <f>IF((C3&amp;E3)="","",UPPER("SCHEDULE:"))</f>
        <v>SCHEDULE:</v>
      </c>
      <c r="B3" s="2"/>
      <c r="C3" s="15" t="s">
        <v>1142</v>
      </c>
      <c r="D3" s="46"/>
      <c r="E3" s="113" t="s">
        <v>1416</v>
      </c>
      <c r="F3" s="113"/>
      <c r="G3" s="113"/>
      <c r="H3" s="113"/>
      <c r="I3" s="113"/>
    </row>
    <row r="4" spans="1:9" ht="12.9" customHeight="1" x14ac:dyDescent="0.3">
      <c r="A4" s="13"/>
      <c r="B4" s="13"/>
      <c r="C4" s="13"/>
      <c r="D4" s="13"/>
      <c r="E4" s="13"/>
      <c r="F4" s="13"/>
      <c r="G4" s="13"/>
      <c r="H4" s="13"/>
      <c r="I4" s="13"/>
    </row>
    <row r="5" spans="1:9" ht="28.5" customHeight="1" x14ac:dyDescent="0.25">
      <c r="A5" s="140" t="s">
        <v>1504</v>
      </c>
      <c r="B5" s="140"/>
      <c r="C5" s="140" t="s">
        <v>96</v>
      </c>
      <c r="D5" s="140"/>
      <c r="E5" s="140"/>
      <c r="F5" s="140"/>
      <c r="G5" s="140"/>
      <c r="H5" s="140"/>
      <c r="I5" s="1" t="s">
        <v>833</v>
      </c>
    </row>
    <row r="6" spans="1:9" ht="18.899999999999999" customHeight="1" x14ac:dyDescent="0.3">
      <c r="A6" s="141" t="s">
        <v>947</v>
      </c>
      <c r="B6" s="142"/>
      <c r="C6" s="35"/>
      <c r="D6" s="143" t="s">
        <v>1416</v>
      </c>
      <c r="E6" s="144"/>
      <c r="F6" s="144"/>
      <c r="G6" s="144"/>
      <c r="H6" s="145"/>
      <c r="I6" s="38">
        <f>SUM(SCHED_A!I8:I29)+SUM(SCHED_A!I41:I64)+SUM(SCHED_A!I76:I94)</f>
        <v>20462320</v>
      </c>
    </row>
    <row r="7" spans="1:9" ht="18" customHeight="1" x14ac:dyDescent="0.25">
      <c r="A7" s="137" t="str">
        <f>UPPER("Schedule A TOTAL: ")</f>
        <v xml:space="preserve">SCHEDULE A TOTAL: </v>
      </c>
      <c r="B7" s="138"/>
      <c r="C7" s="138"/>
      <c r="D7" s="138"/>
      <c r="E7" s="138"/>
      <c r="F7" s="138"/>
      <c r="G7" s="138"/>
      <c r="H7" s="139"/>
      <c r="I7" s="32">
        <f>I6</f>
        <v>20462320</v>
      </c>
    </row>
    <row r="13" spans="1:9" ht="15.9" customHeight="1" x14ac:dyDescent="0.3">
      <c r="A13" s="112" t="s">
        <v>91</v>
      </c>
      <c r="B13" s="112"/>
      <c r="C13" s="112"/>
      <c r="D13" s="112"/>
      <c r="E13" s="112"/>
      <c r="F13" s="112"/>
      <c r="G13" s="112"/>
      <c r="H13" s="112"/>
      <c r="I13" s="112"/>
    </row>
  </sheetData>
  <mergeCells count="8">
    <mergeCell ref="A7:H7"/>
    <mergeCell ref="A13:I13"/>
    <mergeCell ref="D2:I2"/>
    <mergeCell ref="E3:I3"/>
    <mergeCell ref="A5:B5"/>
    <mergeCell ref="C5:H5"/>
    <mergeCell ref="A6:B6"/>
    <mergeCell ref="D6:H6"/>
  </mergeCells>
  <pageMargins left="0.4724409448818897" right="0.19685039370078738" top="0.39370078740157477" bottom="0.23622047244094485" header="0.31496062992125989" footer="0.23622047244094485"/>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20"/>
  <sheetViews>
    <sheetView workbookViewId="0">
      <selection activeCell="D3" sqref="D3"/>
    </sheetView>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9" ht="12.9" customHeight="1" x14ac:dyDescent="0.25">
      <c r="A1" s="2" t="str">
        <f>IF(D1="","","CONTRACT: ")</f>
        <v xml:space="preserve">CONTRACT: </v>
      </c>
      <c r="B1" s="2"/>
      <c r="C1" s="36"/>
      <c r="D1" s="2" t="str">
        <f>INDEX!C1</f>
        <v>CONTRACT SANRAL C.003-063-2022/1</v>
      </c>
      <c r="E1" s="2"/>
      <c r="F1" s="2"/>
      <c r="G1" s="2"/>
      <c r="H1" s="2"/>
      <c r="I1" s="41"/>
    </row>
    <row r="2" spans="1:9" ht="36" customHeight="1" x14ac:dyDescent="0.25">
      <c r="A2" s="8" t="str">
        <f>IF(D2="","","CONTRACT TITLE: ")</f>
        <v xml:space="preserve">CONTRACT TITLE: </v>
      </c>
      <c r="B2" s="8"/>
      <c r="C2" s="8"/>
      <c r="D2" s="103" t="str">
        <f>INDEX!C2</f>
        <v>COMMUNITY ACCESS ROADS ALONG THE N2-SECTION 18 BETWEEN VIEDEGESVILLE (km 65.5) AND MTHATHA (km 78.8).</v>
      </c>
      <c r="E2" s="103"/>
      <c r="F2" s="103"/>
      <c r="G2" s="103"/>
      <c r="H2" s="103"/>
      <c r="I2" s="103"/>
    </row>
    <row r="3" spans="1:9" ht="12.9" customHeight="1" x14ac:dyDescent="0.25">
      <c r="A3" s="2" t="str">
        <f>IF((C3&amp;E3)="","",UPPER("SCHEDULE:"))</f>
        <v>SCHEDULE:</v>
      </c>
      <c r="B3" s="2"/>
      <c r="C3" s="15" t="s">
        <v>1421</v>
      </c>
      <c r="D3" s="46"/>
      <c r="E3" s="113" t="s">
        <v>266</v>
      </c>
      <c r="F3" s="113"/>
      <c r="G3" s="113"/>
      <c r="H3" s="113"/>
      <c r="I3" s="113"/>
    </row>
    <row r="4" spans="1:9" ht="12.9" customHeight="1" x14ac:dyDescent="0.3">
      <c r="A4" s="13"/>
      <c r="B4" s="13"/>
      <c r="C4" s="13"/>
      <c r="D4" s="13"/>
      <c r="E4" s="13"/>
      <c r="F4" s="13"/>
      <c r="G4" s="13"/>
      <c r="H4" s="13"/>
      <c r="I4" s="13"/>
    </row>
    <row r="5" spans="1:9" ht="28.5" customHeight="1" x14ac:dyDescent="0.25">
      <c r="A5" s="140" t="s">
        <v>1504</v>
      </c>
      <c r="B5" s="140"/>
      <c r="C5" s="140" t="s">
        <v>96</v>
      </c>
      <c r="D5" s="140"/>
      <c r="E5" s="140"/>
      <c r="F5" s="140"/>
      <c r="G5" s="140"/>
      <c r="H5" s="140"/>
      <c r="I5" s="1" t="s">
        <v>833</v>
      </c>
    </row>
    <row r="6" spans="1:9" ht="18.899999999999999" customHeight="1" x14ac:dyDescent="0.3">
      <c r="A6" s="141" t="s">
        <v>635</v>
      </c>
      <c r="B6" s="142"/>
      <c r="C6" s="35"/>
      <c r="D6" s="143" t="s">
        <v>959</v>
      </c>
      <c r="E6" s="144"/>
      <c r="F6" s="144"/>
      <c r="G6" s="144"/>
      <c r="H6" s="145"/>
      <c r="I6" s="38">
        <f>SUM(SCHED_B1!I8:I35)+SUM(SCHED_B1!I47:I74)+SUM(SCHED_B1!I86:I108)</f>
        <v>2200000</v>
      </c>
    </row>
    <row r="7" spans="1:9" ht="18.899999999999999" customHeight="1" x14ac:dyDescent="0.3">
      <c r="A7" s="141" t="s">
        <v>1052</v>
      </c>
      <c r="B7" s="142"/>
      <c r="C7" s="35"/>
      <c r="D7" s="143" t="s">
        <v>369</v>
      </c>
      <c r="E7" s="144"/>
      <c r="F7" s="144"/>
      <c r="G7" s="144"/>
      <c r="H7" s="145"/>
      <c r="I7" s="38">
        <f>SUM(SCHED_B1!I118:I139)</f>
        <v>1000000</v>
      </c>
    </row>
    <row r="8" spans="1:9" ht="18.899999999999999" customHeight="1" x14ac:dyDescent="0.3">
      <c r="A8" s="141" t="s">
        <v>1430</v>
      </c>
      <c r="B8" s="142"/>
      <c r="C8" s="35"/>
      <c r="D8" s="143" t="s">
        <v>1432</v>
      </c>
      <c r="E8" s="144"/>
      <c r="F8" s="144"/>
      <c r="G8" s="144"/>
      <c r="H8" s="145"/>
      <c r="I8" s="38">
        <f>SUM(SCHED_B1!I149:I179)+SUM(SCHED_B1!I191:I221)</f>
        <v>1800000</v>
      </c>
    </row>
    <row r="9" spans="1:9" ht="18.899999999999999" customHeight="1" x14ac:dyDescent="0.3">
      <c r="A9" s="141" t="s">
        <v>373</v>
      </c>
      <c r="B9" s="142"/>
      <c r="C9" s="35"/>
      <c r="D9" s="143" t="s">
        <v>872</v>
      </c>
      <c r="E9" s="144"/>
      <c r="F9" s="144"/>
      <c r="G9" s="144"/>
      <c r="H9" s="145"/>
      <c r="I9" s="38">
        <f>SUM(SCHED_B1!I231:I259)</f>
        <v>500000</v>
      </c>
    </row>
    <row r="10" spans="1:9" ht="18.899999999999999" customHeight="1" x14ac:dyDescent="0.3">
      <c r="A10" s="141" t="s">
        <v>765</v>
      </c>
      <c r="B10" s="142"/>
      <c r="C10" s="35"/>
      <c r="D10" s="143" t="s">
        <v>1443</v>
      </c>
      <c r="E10" s="144"/>
      <c r="F10" s="144"/>
      <c r="G10" s="144"/>
      <c r="H10" s="145"/>
      <c r="I10" s="38">
        <f>SUM(SCHED_B1!I269:I302)</f>
        <v>0</v>
      </c>
    </row>
    <row r="11" spans="1:9" ht="18.899999999999999" customHeight="1" x14ac:dyDescent="0.3">
      <c r="A11" s="141" t="s">
        <v>1180</v>
      </c>
      <c r="B11" s="142"/>
      <c r="C11" s="35"/>
      <c r="D11" s="143" t="s">
        <v>386</v>
      </c>
      <c r="E11" s="144"/>
      <c r="F11" s="144"/>
      <c r="G11" s="144"/>
      <c r="H11" s="145"/>
      <c r="I11" s="38">
        <f>SUM(SCHED_B1!I312:I337)</f>
        <v>1900000</v>
      </c>
    </row>
    <row r="12" spans="1:9" ht="18.899999999999999" customHeight="1" x14ac:dyDescent="0.3">
      <c r="A12" s="141" t="s">
        <v>1084</v>
      </c>
      <c r="B12" s="142"/>
      <c r="C12" s="35"/>
      <c r="D12" s="143" t="s">
        <v>883</v>
      </c>
      <c r="E12" s="144"/>
      <c r="F12" s="144"/>
      <c r="G12" s="144"/>
      <c r="H12" s="145"/>
      <c r="I12" s="38">
        <f>SUM(SCHED_B1!I347:I359)</f>
        <v>0</v>
      </c>
    </row>
    <row r="13" spans="1:9" ht="18" customHeight="1" x14ac:dyDescent="0.25">
      <c r="A13" s="137" t="str">
        <f>UPPER("Schedule B1 TOTAL: ")</f>
        <v xml:space="preserve">SCHEDULE B1 TOTAL: </v>
      </c>
      <c r="B13" s="138"/>
      <c r="C13" s="138"/>
      <c r="D13" s="138"/>
      <c r="E13" s="138"/>
      <c r="F13" s="138"/>
      <c r="G13" s="138"/>
      <c r="H13" s="139"/>
      <c r="I13" s="32">
        <f>SUM(I6:I12)</f>
        <v>7400000</v>
      </c>
    </row>
    <row r="19" spans="1:9" ht="1.2" customHeight="1" x14ac:dyDescent="0.25"/>
    <row r="20" spans="1:9" ht="15.9" customHeight="1" x14ac:dyDescent="0.3">
      <c r="A20" s="112" t="s">
        <v>442</v>
      </c>
      <c r="B20" s="112"/>
      <c r="C20" s="112"/>
      <c r="D20" s="112"/>
      <c r="E20" s="112"/>
      <c r="F20" s="112"/>
      <c r="G20" s="112"/>
      <c r="H20" s="112"/>
      <c r="I20" s="112"/>
    </row>
  </sheetData>
  <mergeCells count="20">
    <mergeCell ref="D2:I2"/>
    <mergeCell ref="E3:I3"/>
    <mergeCell ref="A5:B5"/>
    <mergeCell ref="C5:H5"/>
    <mergeCell ref="A6:B6"/>
    <mergeCell ref="D6:H6"/>
    <mergeCell ref="A7:B7"/>
    <mergeCell ref="D7:H7"/>
    <mergeCell ref="A8:B8"/>
    <mergeCell ref="D8:H8"/>
    <mergeCell ref="A9:B9"/>
    <mergeCell ref="D9:H9"/>
    <mergeCell ref="A13:H13"/>
    <mergeCell ref="A20:I20"/>
    <mergeCell ref="A10:B10"/>
    <mergeCell ref="D10:H10"/>
    <mergeCell ref="A11:B11"/>
    <mergeCell ref="D11:H11"/>
    <mergeCell ref="A12:B12"/>
    <mergeCell ref="D12:H12"/>
  </mergeCells>
  <pageMargins left="0.4724409448818897" right="0.19685039370078738" top="0.39370078740157477" bottom="0.23622047244094485" header="0.31496062992125989" footer="0.23622047244094485"/>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6"/>
  <sheetViews>
    <sheetView workbookViewId="0">
      <selection activeCell="D3" sqref="D3"/>
    </sheetView>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9" ht="12.9" customHeight="1" x14ac:dyDescent="0.25">
      <c r="A1" s="2" t="str">
        <f>IF(D1="","","CONTRACT: ")</f>
        <v xml:space="preserve">CONTRACT: </v>
      </c>
      <c r="B1" s="2"/>
      <c r="C1" s="36"/>
      <c r="D1" s="2" t="str">
        <f>INDEX!C1</f>
        <v>CONTRACT SANRAL C.003-063-2022/1</v>
      </c>
      <c r="E1" s="2"/>
      <c r="F1" s="2"/>
      <c r="G1" s="2"/>
      <c r="H1" s="2"/>
      <c r="I1" s="41"/>
    </row>
    <row r="2" spans="1:9" ht="40.5" customHeight="1" x14ac:dyDescent="0.25">
      <c r="A2" s="8" t="str">
        <f>IF(D2="","","CONTRACT TITLE: ")</f>
        <v xml:space="preserve">CONTRACT TITLE: </v>
      </c>
      <c r="B2" s="8"/>
      <c r="C2" s="8"/>
      <c r="D2" s="103" t="str">
        <f>INDEX!C2</f>
        <v>COMMUNITY ACCESS ROADS ALONG THE N2-SECTION 18 BETWEEN VIEDEGESVILLE (km 65.5) AND MTHATHA (km 78.8).</v>
      </c>
      <c r="E2" s="103"/>
      <c r="F2" s="103"/>
      <c r="G2" s="103"/>
      <c r="H2" s="103"/>
      <c r="I2" s="103"/>
    </row>
    <row r="3" spans="1:9" ht="12.9" customHeight="1" x14ac:dyDescent="0.25">
      <c r="A3" s="2" t="str">
        <f>IF((C3&amp;E3)="","",UPPER("SCHEDULE:"))</f>
        <v>SCHEDULE:</v>
      </c>
      <c r="B3" s="2"/>
      <c r="C3" s="15" t="s">
        <v>302</v>
      </c>
      <c r="D3" s="46"/>
      <c r="E3" s="113" t="s">
        <v>1455</v>
      </c>
      <c r="F3" s="113"/>
      <c r="G3" s="113"/>
      <c r="H3" s="113"/>
      <c r="I3" s="113"/>
    </row>
    <row r="4" spans="1:9" ht="12.9" customHeight="1" x14ac:dyDescent="0.3">
      <c r="A4" s="13"/>
      <c r="B4" s="13"/>
      <c r="C4" s="13"/>
      <c r="D4" s="13"/>
      <c r="E4" s="13"/>
      <c r="F4" s="13"/>
      <c r="G4" s="13"/>
      <c r="H4" s="13"/>
      <c r="I4" s="13"/>
    </row>
    <row r="5" spans="1:9" ht="28.5" customHeight="1" x14ac:dyDescent="0.25">
      <c r="A5" s="140" t="s">
        <v>1504</v>
      </c>
      <c r="B5" s="140"/>
      <c r="C5" s="140" t="s">
        <v>96</v>
      </c>
      <c r="D5" s="140"/>
      <c r="E5" s="140"/>
      <c r="F5" s="140"/>
      <c r="G5" s="140"/>
      <c r="H5" s="140"/>
      <c r="I5" s="1" t="s">
        <v>833</v>
      </c>
    </row>
    <row r="6" spans="1:9" ht="18.899999999999999" customHeight="1" x14ac:dyDescent="0.3">
      <c r="A6" s="141" t="s">
        <v>301</v>
      </c>
      <c r="B6" s="142"/>
      <c r="C6" s="35"/>
      <c r="D6" s="143" t="s">
        <v>991</v>
      </c>
      <c r="E6" s="144"/>
      <c r="F6" s="144"/>
      <c r="G6" s="144"/>
      <c r="H6" s="145"/>
      <c r="I6" s="38">
        <f>SUM(SCHED_C3!I8:I26)+SUM(SCHED_C3!I38:I63)</f>
        <v>0</v>
      </c>
    </row>
    <row r="7" spans="1:9" ht="18.899999999999999" customHeight="1" x14ac:dyDescent="0.3">
      <c r="A7" s="141" t="s">
        <v>680</v>
      </c>
      <c r="B7" s="142"/>
      <c r="C7" s="35"/>
      <c r="D7" s="143" t="s">
        <v>995</v>
      </c>
      <c r="E7" s="144"/>
      <c r="F7" s="144"/>
      <c r="G7" s="144"/>
      <c r="H7" s="145"/>
      <c r="I7" s="38">
        <f>SUM(SCHED_C3!I74:I97)+SUM(SCHED_C3!I109:I139)</f>
        <v>0</v>
      </c>
    </row>
    <row r="8" spans="1:9" ht="30.15" customHeight="1" x14ac:dyDescent="0.3">
      <c r="A8" s="141" t="s">
        <v>1100</v>
      </c>
      <c r="B8" s="142"/>
      <c r="C8" s="35"/>
      <c r="D8" s="143" t="s">
        <v>1198</v>
      </c>
      <c r="E8" s="144"/>
      <c r="F8" s="144"/>
      <c r="G8" s="144"/>
      <c r="H8" s="145"/>
      <c r="I8" s="38">
        <f>SUM(SCHED_C3!I149:I172)+SUM(SCHED_C3!I184:I209)</f>
        <v>0</v>
      </c>
    </row>
    <row r="9" spans="1:9" ht="18" customHeight="1" x14ac:dyDescent="0.25">
      <c r="A9" s="137" t="str">
        <f>UPPER("Schedule B2 TOTAL: ")</f>
        <v xml:space="preserve">SCHEDULE B2 TOTAL: </v>
      </c>
      <c r="B9" s="138"/>
      <c r="C9" s="138"/>
      <c r="D9" s="138"/>
      <c r="E9" s="138"/>
      <c r="F9" s="138"/>
      <c r="G9" s="138"/>
      <c r="H9" s="139"/>
      <c r="I9" s="32">
        <f>SUM(I6:I8)</f>
        <v>0</v>
      </c>
    </row>
    <row r="15" spans="1:9" ht="0.9" customHeight="1" x14ac:dyDescent="0.25"/>
    <row r="16" spans="1:9" ht="15.9" customHeight="1" x14ac:dyDescent="0.3">
      <c r="A16" s="112" t="s">
        <v>828</v>
      </c>
      <c r="B16" s="112"/>
      <c r="C16" s="112"/>
      <c r="D16" s="112"/>
      <c r="E16" s="112"/>
      <c r="F16" s="112"/>
      <c r="G16" s="112"/>
      <c r="H16" s="112"/>
      <c r="I16" s="112"/>
    </row>
  </sheetData>
  <mergeCells count="12">
    <mergeCell ref="D2:I2"/>
    <mergeCell ref="E3:I3"/>
    <mergeCell ref="A5:B5"/>
    <mergeCell ref="C5:H5"/>
    <mergeCell ref="A6:B6"/>
    <mergeCell ref="D6:H6"/>
    <mergeCell ref="A16:I16"/>
    <mergeCell ref="A7:B7"/>
    <mergeCell ref="D7:H7"/>
    <mergeCell ref="A8:B8"/>
    <mergeCell ref="D8:H8"/>
    <mergeCell ref="A9:H9"/>
  </mergeCells>
  <pageMargins left="0.4724409448818897" right="0.19685039370078738" top="0.39370078740157477" bottom="0.23622047244094485" header="0.31496062992125989" footer="0.23622047244094485"/>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15"/>
  <sheetViews>
    <sheetView workbookViewId="0">
      <selection activeCell="D3" sqref="D3"/>
    </sheetView>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9" ht="12.9" customHeight="1" x14ac:dyDescent="0.25">
      <c r="A1" s="2" t="str">
        <f>IF(D1="","","CONTRACT: ")</f>
        <v xml:space="preserve">CONTRACT: </v>
      </c>
      <c r="B1" s="2"/>
      <c r="C1" s="36"/>
      <c r="D1" s="2" t="str">
        <f>INDEX!C1</f>
        <v>CONTRACT SANRAL C.003-063-2022/1</v>
      </c>
      <c r="E1" s="2"/>
      <c r="F1" s="2"/>
      <c r="G1" s="2"/>
      <c r="H1" s="2"/>
      <c r="I1" s="41"/>
    </row>
    <row r="2" spans="1:9" ht="40.5" customHeight="1" x14ac:dyDescent="0.25">
      <c r="A2" s="8" t="str">
        <f>IF(D2="","","CONTRACT TITLE: ")</f>
        <v xml:space="preserve">CONTRACT TITLE: </v>
      </c>
      <c r="B2" s="8"/>
      <c r="C2" s="8"/>
      <c r="D2" s="103" t="str">
        <f>INDEX!C2</f>
        <v>COMMUNITY ACCESS ROADS ALONG THE N2-SECTION 18 BETWEEN VIEDEGESVILLE (km 65.5) AND MTHATHA (km 78.8).</v>
      </c>
      <c r="E2" s="103"/>
      <c r="F2" s="103"/>
      <c r="G2" s="103"/>
      <c r="H2" s="103"/>
      <c r="I2" s="103"/>
    </row>
    <row r="3" spans="1:9" ht="12.9" customHeight="1" x14ac:dyDescent="0.25">
      <c r="A3" s="2" t="str">
        <f>IF((C3&amp;E3)="","",UPPER("SCHEDULE:"))</f>
        <v>SCHEDULE:</v>
      </c>
      <c r="B3" s="2"/>
      <c r="C3" s="15" t="s">
        <v>701</v>
      </c>
      <c r="D3" s="46"/>
      <c r="E3" s="113" t="s">
        <v>1478</v>
      </c>
      <c r="F3" s="113"/>
      <c r="G3" s="113"/>
      <c r="H3" s="113"/>
      <c r="I3" s="113"/>
    </row>
    <row r="4" spans="1:9" ht="12.9" customHeight="1" x14ac:dyDescent="0.3">
      <c r="A4" s="13"/>
      <c r="B4" s="13"/>
      <c r="C4" s="13"/>
      <c r="D4" s="13"/>
      <c r="E4" s="13"/>
      <c r="F4" s="13"/>
      <c r="G4" s="13"/>
      <c r="H4" s="13"/>
      <c r="I4" s="13"/>
    </row>
    <row r="5" spans="1:9" ht="28.5" customHeight="1" x14ac:dyDescent="0.25">
      <c r="A5" s="140" t="s">
        <v>1504</v>
      </c>
      <c r="B5" s="140"/>
      <c r="C5" s="140" t="s">
        <v>96</v>
      </c>
      <c r="D5" s="140"/>
      <c r="E5" s="140"/>
      <c r="F5" s="140"/>
      <c r="G5" s="140"/>
      <c r="H5" s="140"/>
      <c r="I5" s="1" t="s">
        <v>833</v>
      </c>
    </row>
    <row r="6" spans="1:9" ht="18.899999999999999" customHeight="1" x14ac:dyDescent="0.3">
      <c r="A6" s="141" t="s">
        <v>1106</v>
      </c>
      <c r="B6" s="142"/>
      <c r="C6" s="35"/>
      <c r="D6" s="143" t="s">
        <v>325</v>
      </c>
      <c r="E6" s="144"/>
      <c r="F6" s="144"/>
      <c r="G6" s="144"/>
      <c r="H6" s="145"/>
      <c r="I6" s="38">
        <f>SUM(SCHED_C4!I8:I36)</f>
        <v>0</v>
      </c>
    </row>
    <row r="7" spans="1:9" ht="18.899999999999999" customHeight="1" x14ac:dyDescent="0.3">
      <c r="A7" s="141" t="s">
        <v>798</v>
      </c>
      <c r="B7" s="142"/>
      <c r="C7" s="35"/>
      <c r="D7" s="143" t="s">
        <v>61</v>
      </c>
      <c r="E7" s="144"/>
      <c r="F7" s="144"/>
      <c r="G7" s="144"/>
      <c r="H7" s="145"/>
      <c r="I7" s="38">
        <f>SUM(SCHED_C4!I46:I59)</f>
        <v>0</v>
      </c>
    </row>
    <row r="8" spans="1:9" ht="18" customHeight="1" x14ac:dyDescent="0.25">
      <c r="A8" s="137" t="str">
        <f>UPPER("Schedule B3 TOTAL: ")</f>
        <v xml:space="preserve">SCHEDULE B3 TOTAL: </v>
      </c>
      <c r="B8" s="138"/>
      <c r="C8" s="138"/>
      <c r="D8" s="138"/>
      <c r="E8" s="138"/>
      <c r="F8" s="138"/>
      <c r="G8" s="138"/>
      <c r="H8" s="139"/>
      <c r="I8" s="32">
        <f>SUM(I6:I7)</f>
        <v>0</v>
      </c>
    </row>
    <row r="14" spans="1:9" ht="5.0999999999999996" customHeight="1" x14ac:dyDescent="0.25"/>
    <row r="15" spans="1:9" ht="15.9" customHeight="1" x14ac:dyDescent="0.3">
      <c r="A15" s="112" t="s">
        <v>1238</v>
      </c>
      <c r="B15" s="112"/>
      <c r="C15" s="112"/>
      <c r="D15" s="112"/>
      <c r="E15" s="112"/>
      <c r="F15" s="112"/>
      <c r="G15" s="112"/>
      <c r="H15" s="112"/>
      <c r="I15" s="112"/>
    </row>
  </sheetData>
  <mergeCells count="10">
    <mergeCell ref="A7:B7"/>
    <mergeCell ref="D7:H7"/>
    <mergeCell ref="A8:H8"/>
    <mergeCell ref="A15:I15"/>
    <mergeCell ref="D2:I2"/>
    <mergeCell ref="E3:I3"/>
    <mergeCell ref="A5:B5"/>
    <mergeCell ref="C5:H5"/>
    <mergeCell ref="A6:B6"/>
    <mergeCell ref="D6:H6"/>
  </mergeCells>
  <pageMargins left="0.4724409448818897" right="0.19685039370078738" top="0.39370078740157477" bottom="0.23622047244094485" header="0.31496062992125989" footer="0.23622047244094485"/>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15"/>
  <sheetViews>
    <sheetView workbookViewId="0">
      <selection activeCell="D3" sqref="D3"/>
    </sheetView>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9" ht="12.9" customHeight="1" x14ac:dyDescent="0.25">
      <c r="A1" s="2" t="str">
        <f>IF(D1="","","CONTRACT: ")</f>
        <v xml:space="preserve">CONTRACT: </v>
      </c>
      <c r="B1" s="2"/>
      <c r="C1" s="36"/>
      <c r="D1" s="2" t="str">
        <f>INDEX!C1</f>
        <v>CONTRACT SANRAL C.003-063-2022/1</v>
      </c>
      <c r="E1" s="2"/>
      <c r="F1" s="2"/>
      <c r="G1" s="2"/>
      <c r="H1" s="2"/>
      <c r="I1" s="41"/>
    </row>
    <row r="2" spans="1:9" ht="36" customHeight="1" x14ac:dyDescent="0.25">
      <c r="A2" s="8" t="str">
        <f>IF(D2="","","CONTRACT TITLE: ")</f>
        <v xml:space="preserve">CONTRACT TITLE: </v>
      </c>
      <c r="B2" s="8"/>
      <c r="C2" s="8"/>
      <c r="D2" s="103" t="str">
        <f>INDEX!C2</f>
        <v>COMMUNITY ACCESS ROADS ALONG THE N2-SECTION 18 BETWEEN VIEDEGESVILLE (km 65.5) AND MTHATHA (km 78.8).</v>
      </c>
      <c r="E2" s="103"/>
      <c r="F2" s="103"/>
      <c r="G2" s="103"/>
      <c r="H2" s="103"/>
      <c r="I2" s="103"/>
    </row>
    <row r="3" spans="1:9" ht="12.9" customHeight="1" x14ac:dyDescent="0.25">
      <c r="A3" s="2" t="str">
        <f>IF((C3&amp;E3)="","",UPPER("SCHEDULE:"))</f>
        <v>SCHEDULE:</v>
      </c>
      <c r="B3" s="2"/>
      <c r="C3" s="15" t="s">
        <v>1112</v>
      </c>
      <c r="D3" s="46"/>
      <c r="E3" s="113" t="s">
        <v>1389</v>
      </c>
      <c r="F3" s="113"/>
      <c r="G3" s="113"/>
      <c r="H3" s="113"/>
      <c r="I3" s="113"/>
    </row>
    <row r="4" spans="1:9" ht="12.9" customHeight="1" x14ac:dyDescent="0.3">
      <c r="A4" s="13"/>
      <c r="B4" s="13"/>
      <c r="C4" s="13"/>
      <c r="D4" s="13"/>
      <c r="E4" s="13"/>
      <c r="F4" s="13"/>
      <c r="G4" s="13"/>
      <c r="H4" s="13"/>
      <c r="I4" s="13"/>
    </row>
    <row r="5" spans="1:9" ht="28.5" customHeight="1" x14ac:dyDescent="0.25">
      <c r="A5" s="140" t="s">
        <v>1504</v>
      </c>
      <c r="B5" s="140"/>
      <c r="C5" s="140" t="s">
        <v>96</v>
      </c>
      <c r="D5" s="140"/>
      <c r="E5" s="140"/>
      <c r="F5" s="140"/>
      <c r="G5" s="140"/>
      <c r="H5" s="140"/>
      <c r="I5" s="1" t="s">
        <v>833</v>
      </c>
    </row>
    <row r="6" spans="1:9" ht="18.899999999999999" customHeight="1" x14ac:dyDescent="0.3">
      <c r="A6" s="141" t="s">
        <v>328</v>
      </c>
      <c r="B6" s="142"/>
      <c r="C6" s="35"/>
      <c r="D6" s="143" t="s">
        <v>420</v>
      </c>
      <c r="E6" s="144"/>
      <c r="F6" s="144"/>
      <c r="G6" s="144"/>
      <c r="H6" s="145"/>
      <c r="I6" s="38">
        <f>SUM(SCHED_C5!I8:I39)</f>
        <v>0</v>
      </c>
    </row>
    <row r="7" spans="1:9" ht="18.899999999999999" customHeight="1" x14ac:dyDescent="0.3">
      <c r="A7" s="141" t="s">
        <v>708</v>
      </c>
      <c r="B7" s="142"/>
      <c r="C7" s="35"/>
      <c r="D7" s="143" t="s">
        <v>1215</v>
      </c>
      <c r="E7" s="144"/>
      <c r="F7" s="144"/>
      <c r="G7" s="144"/>
      <c r="H7" s="145"/>
      <c r="I7" s="38">
        <f>SUM(SCHED_C5!I49:I84)</f>
        <v>0</v>
      </c>
    </row>
    <row r="8" spans="1:9" ht="18.899999999999999" customHeight="1" x14ac:dyDescent="0.3">
      <c r="A8" s="141" t="s">
        <v>1115</v>
      </c>
      <c r="B8" s="142"/>
      <c r="C8" s="35"/>
      <c r="D8" s="143" t="s">
        <v>419</v>
      </c>
      <c r="E8" s="144"/>
      <c r="F8" s="144"/>
      <c r="G8" s="144"/>
      <c r="H8" s="145"/>
      <c r="I8" s="38">
        <f>SUM(SCHED_C5!I94:I108)</f>
        <v>0</v>
      </c>
    </row>
    <row r="9" spans="1:9" ht="18" customHeight="1" x14ac:dyDescent="0.25">
      <c r="A9" s="137" t="str">
        <f>UPPER("Schedule B4 TOTAL: ")</f>
        <v xml:space="preserve">SCHEDULE B4 TOTAL: </v>
      </c>
      <c r="B9" s="138"/>
      <c r="C9" s="138"/>
      <c r="D9" s="138"/>
      <c r="E9" s="138"/>
      <c r="F9" s="138"/>
      <c r="G9" s="138"/>
      <c r="H9" s="139"/>
      <c r="I9" s="32">
        <f>SUM(I6:I8)</f>
        <v>0</v>
      </c>
    </row>
    <row r="15" spans="1:9" ht="15.9" customHeight="1" x14ac:dyDescent="0.3">
      <c r="A15" s="112" t="s">
        <v>157</v>
      </c>
      <c r="B15" s="112"/>
      <c r="C15" s="112"/>
      <c r="D15" s="112"/>
      <c r="E15" s="112"/>
      <c r="F15" s="112"/>
      <c r="G15" s="112"/>
      <c r="H15" s="112"/>
      <c r="I15" s="112"/>
    </row>
  </sheetData>
  <mergeCells count="12">
    <mergeCell ref="D2:I2"/>
    <mergeCell ref="E3:I3"/>
    <mergeCell ref="A5:B5"/>
    <mergeCell ref="C5:H5"/>
    <mergeCell ref="A6:B6"/>
    <mergeCell ref="D6:H6"/>
    <mergeCell ref="A15:I15"/>
    <mergeCell ref="A7:B7"/>
    <mergeCell ref="D7:H7"/>
    <mergeCell ref="A8:B8"/>
    <mergeCell ref="D8:H8"/>
    <mergeCell ref="A9:H9"/>
  </mergeCells>
  <pageMargins left="0.4724409448818897" right="0.19685039370078738" top="0.39370078740157477" bottom="0.23622047244094485" header="0.31496062992125989" footer="0.23622047244094485"/>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13"/>
  <sheetViews>
    <sheetView workbookViewId="0">
      <selection activeCell="D3" sqref="D3"/>
    </sheetView>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9" ht="12.9" customHeight="1" x14ac:dyDescent="0.25">
      <c r="A1" s="2" t="str">
        <f>IF(D1="","","CONTRACT: ")</f>
        <v xml:space="preserve">CONTRACT: </v>
      </c>
      <c r="B1" s="2"/>
      <c r="C1" s="36"/>
      <c r="D1" s="2" t="str">
        <f>INDEX!C1</f>
        <v>CONTRACT SANRAL C.003-063-2022/1</v>
      </c>
      <c r="E1" s="2"/>
      <c r="F1" s="2"/>
      <c r="G1" s="2"/>
      <c r="H1" s="2"/>
      <c r="I1" s="41"/>
    </row>
    <row r="2" spans="1:9" ht="34.5" customHeight="1" x14ac:dyDescent="0.25">
      <c r="A2" s="8" t="str">
        <f>IF(D2="","","CONTRACT TITLE: ")</f>
        <v xml:space="preserve">CONTRACT TITLE: </v>
      </c>
      <c r="B2" s="8"/>
      <c r="C2" s="8"/>
      <c r="D2" s="103" t="str">
        <f>INDEX!C2</f>
        <v>COMMUNITY ACCESS ROADS ALONG THE N2-SECTION 18 BETWEEN VIEDEGESVILLE (km 65.5) AND MTHATHA (km 78.8).</v>
      </c>
      <c r="E2" s="103"/>
      <c r="F2" s="103"/>
      <c r="G2" s="103"/>
      <c r="H2" s="103"/>
      <c r="I2" s="103"/>
    </row>
    <row r="3" spans="1:9" ht="12.9" customHeight="1" x14ac:dyDescent="0.25">
      <c r="A3" s="2" t="str">
        <f>IF((C3&amp;E3)="","",UPPER("SCHEDULE:"))</f>
        <v>SCHEDULE:</v>
      </c>
      <c r="B3" s="2"/>
      <c r="C3" s="15" t="s">
        <v>1484</v>
      </c>
      <c r="D3" s="46"/>
      <c r="E3" s="113" t="s">
        <v>594</v>
      </c>
      <c r="F3" s="113"/>
      <c r="G3" s="113"/>
      <c r="H3" s="113"/>
      <c r="I3" s="113"/>
    </row>
    <row r="4" spans="1:9" ht="12.9" customHeight="1" x14ac:dyDescent="0.3">
      <c r="A4" s="13"/>
      <c r="B4" s="13"/>
      <c r="C4" s="13"/>
      <c r="D4" s="13"/>
      <c r="E4" s="13"/>
      <c r="F4" s="13"/>
      <c r="G4" s="13"/>
      <c r="H4" s="13"/>
      <c r="I4" s="13"/>
    </row>
    <row r="5" spans="1:9" ht="28.5" customHeight="1" x14ac:dyDescent="0.25">
      <c r="A5" s="140" t="s">
        <v>1504</v>
      </c>
      <c r="B5" s="140"/>
      <c r="C5" s="140" t="s">
        <v>96</v>
      </c>
      <c r="D5" s="140"/>
      <c r="E5" s="140"/>
      <c r="F5" s="140"/>
      <c r="G5" s="140"/>
      <c r="H5" s="140"/>
      <c r="I5" s="1" t="s">
        <v>833</v>
      </c>
    </row>
    <row r="6" spans="1:9" ht="18.899999999999999" customHeight="1" x14ac:dyDescent="0.3">
      <c r="A6" s="141" t="s">
        <v>332</v>
      </c>
      <c r="B6" s="142"/>
      <c r="C6" s="35"/>
      <c r="D6" s="143" t="s">
        <v>594</v>
      </c>
      <c r="E6" s="144"/>
      <c r="F6" s="144"/>
      <c r="G6" s="144"/>
      <c r="H6" s="145"/>
      <c r="I6" s="38">
        <f>SUM(SCHED_B5!I8:I33)</f>
        <v>0</v>
      </c>
    </row>
    <row r="7" spans="1:9" ht="18" customHeight="1" x14ac:dyDescent="0.25">
      <c r="A7" s="137" t="str">
        <f>UPPER("Schedule B5 TOTAL: ")</f>
        <v xml:space="preserve">SCHEDULE B5 TOTAL: </v>
      </c>
      <c r="B7" s="138"/>
      <c r="C7" s="138"/>
      <c r="D7" s="138"/>
      <c r="E7" s="138"/>
      <c r="F7" s="138"/>
      <c r="G7" s="138"/>
      <c r="H7" s="139"/>
      <c r="I7" s="32">
        <f>I6</f>
        <v>0</v>
      </c>
    </row>
    <row r="13" spans="1:9" ht="15.9" customHeight="1" x14ac:dyDescent="0.3">
      <c r="A13" s="112" t="s">
        <v>537</v>
      </c>
      <c r="B13" s="112"/>
      <c r="C13" s="112"/>
      <c r="D13" s="112"/>
      <c r="E13" s="112"/>
      <c r="F13" s="112"/>
      <c r="G13" s="112"/>
      <c r="H13" s="112"/>
      <c r="I13" s="112"/>
    </row>
  </sheetData>
  <mergeCells count="8">
    <mergeCell ref="A7:H7"/>
    <mergeCell ref="A13:I13"/>
    <mergeCell ref="D2:I2"/>
    <mergeCell ref="E3:I3"/>
    <mergeCell ref="A5:B5"/>
    <mergeCell ref="C5:H5"/>
    <mergeCell ref="A6:B6"/>
    <mergeCell ref="D6:H6"/>
  </mergeCells>
  <pageMargins left="0.4724409448818897" right="0.19685039370078738" top="0.39370078740157477" bottom="0.23622047244094485" header="0.31496062992125989" footer="0.23622047244094485"/>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3"/>
  <sheetViews>
    <sheetView workbookViewId="0">
      <selection activeCell="D3" sqref="D3"/>
    </sheetView>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9" ht="12.9" customHeight="1" x14ac:dyDescent="0.25">
      <c r="A1" s="2" t="str">
        <f>IF(D1="","","CONTRACT: ")</f>
        <v xml:space="preserve">CONTRACT: </v>
      </c>
      <c r="B1" s="2"/>
      <c r="C1" s="36"/>
      <c r="D1" s="2" t="str">
        <f>INDEX!C1</f>
        <v>CONTRACT SANRAL C.003-063-2022/1</v>
      </c>
      <c r="E1" s="2"/>
      <c r="F1" s="2"/>
      <c r="G1" s="2"/>
      <c r="H1" s="2"/>
      <c r="I1" s="41"/>
    </row>
    <row r="2" spans="1:9" ht="36.75" customHeight="1" x14ac:dyDescent="0.25">
      <c r="A2" s="8" t="str">
        <f>IF(D2="","","CONTRACT TITLE: ")</f>
        <v xml:space="preserve">CONTRACT TITLE: </v>
      </c>
      <c r="B2" s="8"/>
      <c r="C2" s="8"/>
      <c r="D2" s="103" t="str">
        <f>INDEX!C2</f>
        <v>COMMUNITY ACCESS ROADS ALONG THE N2-SECTION 18 BETWEEN VIEDEGESVILLE (km 65.5) AND MTHATHA (km 78.8).</v>
      </c>
      <c r="E2" s="103"/>
      <c r="F2" s="103"/>
      <c r="G2" s="103"/>
      <c r="H2" s="103"/>
      <c r="I2" s="103"/>
    </row>
    <row r="3" spans="1:9" ht="12.9" customHeight="1" x14ac:dyDescent="0.25">
      <c r="A3" s="2" t="str">
        <f>IF((C3&amp;E3)="","",UPPER("SCHEDULE:"))</f>
        <v>SCHEDULE:</v>
      </c>
      <c r="B3" s="2"/>
      <c r="C3" s="15" t="s">
        <v>333</v>
      </c>
      <c r="D3" s="46"/>
      <c r="E3" s="113" t="s">
        <v>704</v>
      </c>
      <c r="F3" s="113"/>
      <c r="G3" s="113"/>
      <c r="H3" s="113"/>
      <c r="I3" s="113"/>
    </row>
    <row r="4" spans="1:9" ht="12.9" customHeight="1" x14ac:dyDescent="0.3">
      <c r="A4" s="13"/>
      <c r="B4" s="13"/>
      <c r="C4" s="13"/>
      <c r="D4" s="13"/>
      <c r="E4" s="13"/>
      <c r="F4" s="13"/>
      <c r="G4" s="13"/>
      <c r="H4" s="13"/>
      <c r="I4" s="13"/>
    </row>
    <row r="5" spans="1:9" ht="28.5" customHeight="1" x14ac:dyDescent="0.25">
      <c r="A5" s="140" t="s">
        <v>1504</v>
      </c>
      <c r="B5" s="140"/>
      <c r="C5" s="140" t="s">
        <v>96</v>
      </c>
      <c r="D5" s="140"/>
      <c r="E5" s="140"/>
      <c r="F5" s="140"/>
      <c r="G5" s="140"/>
      <c r="H5" s="140"/>
      <c r="I5" s="1" t="s">
        <v>833</v>
      </c>
    </row>
    <row r="6" spans="1:9" ht="18.899999999999999" customHeight="1" x14ac:dyDescent="0.3">
      <c r="A6" s="141" t="s">
        <v>323</v>
      </c>
      <c r="B6" s="142"/>
      <c r="C6" s="35"/>
      <c r="D6" s="143" t="s">
        <v>75</v>
      </c>
      <c r="E6" s="144"/>
      <c r="F6" s="144"/>
      <c r="G6" s="144"/>
      <c r="H6" s="145"/>
      <c r="I6" s="38">
        <f>SUM(SCHED_C10!I8:I32)</f>
        <v>0</v>
      </c>
    </row>
    <row r="7" spans="1:9" ht="18" customHeight="1" x14ac:dyDescent="0.25">
      <c r="A7" s="137" t="str">
        <f>UPPER("Schedule B6 TOTAL: ")</f>
        <v xml:space="preserve">SCHEDULE B6 TOTAL: </v>
      </c>
      <c r="B7" s="138"/>
      <c r="C7" s="138"/>
      <c r="D7" s="138"/>
      <c r="E7" s="138"/>
      <c r="F7" s="138"/>
      <c r="G7" s="138"/>
      <c r="H7" s="139"/>
      <c r="I7" s="32">
        <f>I6</f>
        <v>0</v>
      </c>
    </row>
    <row r="13" spans="1:9" ht="15.9" customHeight="1" x14ac:dyDescent="0.3">
      <c r="A13" s="112" t="s">
        <v>941</v>
      </c>
      <c r="B13" s="112"/>
      <c r="C13" s="112"/>
      <c r="D13" s="112"/>
      <c r="E13" s="112"/>
      <c r="F13" s="112"/>
      <c r="G13" s="112"/>
      <c r="H13" s="112"/>
      <c r="I13" s="112"/>
    </row>
  </sheetData>
  <mergeCells count="8">
    <mergeCell ref="A7:H7"/>
    <mergeCell ref="A13:I13"/>
    <mergeCell ref="D2:I2"/>
    <mergeCell ref="E3:I3"/>
    <mergeCell ref="A5:B5"/>
    <mergeCell ref="C5:H5"/>
    <mergeCell ref="A6:B6"/>
    <mergeCell ref="D6:H6"/>
  </mergeCells>
  <pageMargins left="0.4724409448818897" right="0.19685039370078738" top="0.39370078740157477" bottom="0.23622047244094485" header="0.31496062992125989" footer="0.23622047244094485"/>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18"/>
  <sheetViews>
    <sheetView workbookViewId="0">
      <selection activeCell="D3" sqref="D3"/>
    </sheetView>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9" ht="12.9" customHeight="1" x14ac:dyDescent="0.25">
      <c r="A1" s="2" t="str">
        <f>IF(D1="","","CONTRACT: ")</f>
        <v xml:space="preserve">CONTRACT: </v>
      </c>
      <c r="B1" s="2"/>
      <c r="C1" s="36"/>
      <c r="D1" s="2" t="str">
        <f>INDEX!C1</f>
        <v>CONTRACT SANRAL C.003-063-2022/1</v>
      </c>
      <c r="E1" s="2"/>
      <c r="F1" s="2"/>
      <c r="G1" s="2"/>
      <c r="H1" s="2"/>
      <c r="I1" s="41"/>
    </row>
    <row r="2" spans="1:9" ht="37.5" customHeight="1" x14ac:dyDescent="0.25">
      <c r="A2" s="8" t="str">
        <f>IF(D2="","","CONTRACT TITLE: ")</f>
        <v xml:space="preserve">CONTRACT TITLE: </v>
      </c>
      <c r="B2" s="8"/>
      <c r="C2" s="8"/>
      <c r="D2" s="103" t="str">
        <f>INDEX!C2</f>
        <v>COMMUNITY ACCESS ROADS ALONG THE N2-SECTION 18 BETWEEN VIEDEGESVILLE (km 65.5) AND MTHATHA (km 78.8).</v>
      </c>
      <c r="E2" s="103"/>
      <c r="F2" s="103"/>
      <c r="G2" s="103"/>
      <c r="H2" s="103"/>
      <c r="I2" s="103"/>
    </row>
    <row r="3" spans="1:9" ht="12.9" customHeight="1" x14ac:dyDescent="0.25">
      <c r="A3" s="2" t="str">
        <f>IF((C3&amp;E3)="","",UPPER("SCHEDULE:"))</f>
        <v>SCHEDULE:</v>
      </c>
      <c r="B3" s="2"/>
      <c r="C3" s="15" t="s">
        <v>718</v>
      </c>
      <c r="D3" s="46"/>
      <c r="E3" s="113" t="s">
        <v>607</v>
      </c>
      <c r="F3" s="113"/>
      <c r="G3" s="113"/>
      <c r="H3" s="113"/>
      <c r="I3" s="113"/>
    </row>
    <row r="4" spans="1:9" ht="12.9" customHeight="1" x14ac:dyDescent="0.3">
      <c r="A4" s="13"/>
      <c r="B4" s="13"/>
      <c r="C4" s="13"/>
      <c r="D4" s="13"/>
      <c r="E4" s="13"/>
      <c r="F4" s="13"/>
      <c r="G4" s="13"/>
      <c r="H4" s="13"/>
      <c r="I4" s="13"/>
    </row>
    <row r="5" spans="1:9" ht="28.5" customHeight="1" x14ac:dyDescent="0.25">
      <c r="A5" s="140" t="s">
        <v>1504</v>
      </c>
      <c r="B5" s="140"/>
      <c r="C5" s="140" t="s">
        <v>96</v>
      </c>
      <c r="D5" s="140"/>
      <c r="E5" s="140"/>
      <c r="F5" s="140"/>
      <c r="G5" s="140"/>
      <c r="H5" s="140"/>
      <c r="I5" s="1" t="s">
        <v>833</v>
      </c>
    </row>
    <row r="6" spans="1:9" ht="30.15" customHeight="1" x14ac:dyDescent="0.3">
      <c r="A6" s="141" t="s">
        <v>1123</v>
      </c>
      <c r="B6" s="142"/>
      <c r="C6" s="35"/>
      <c r="D6" s="143" t="s">
        <v>338</v>
      </c>
      <c r="E6" s="144"/>
      <c r="F6" s="144"/>
      <c r="G6" s="144"/>
      <c r="H6" s="145"/>
      <c r="I6" s="38">
        <f>SUM(SCHED_C11!I8:I30)</f>
        <v>0</v>
      </c>
    </row>
    <row r="7" spans="1:9" ht="18.899999999999999" customHeight="1" x14ac:dyDescent="0.3">
      <c r="A7" s="141" t="s">
        <v>829</v>
      </c>
      <c r="B7" s="142"/>
      <c r="C7" s="35"/>
      <c r="D7" s="143" t="s">
        <v>1502</v>
      </c>
      <c r="E7" s="144"/>
      <c r="F7" s="144"/>
      <c r="G7" s="144"/>
      <c r="H7" s="145"/>
      <c r="I7" s="38">
        <v>0</v>
      </c>
    </row>
    <row r="8" spans="1:9" ht="18.899999999999999" customHeight="1" x14ac:dyDescent="0.3">
      <c r="A8" s="141" t="s">
        <v>1225</v>
      </c>
      <c r="B8" s="142"/>
      <c r="C8" s="35"/>
      <c r="D8" s="143" t="s">
        <v>1320</v>
      </c>
      <c r="E8" s="144"/>
      <c r="F8" s="144"/>
      <c r="G8" s="144"/>
      <c r="H8" s="145"/>
      <c r="I8" s="38">
        <f>SUM(SCHED_C11!I40:I71)</f>
        <v>0</v>
      </c>
    </row>
    <row r="9" spans="1:9" ht="18.899999999999999" customHeight="1" x14ac:dyDescent="0.3">
      <c r="A9" s="141" t="s">
        <v>82</v>
      </c>
      <c r="B9" s="142"/>
      <c r="C9" s="35"/>
      <c r="D9" s="143" t="s">
        <v>607</v>
      </c>
      <c r="E9" s="144"/>
      <c r="F9" s="144"/>
      <c r="G9" s="144"/>
      <c r="H9" s="145"/>
      <c r="I9" s="38">
        <f>SUM(SCHED_C11!I82:I94)</f>
        <v>0</v>
      </c>
    </row>
    <row r="10" spans="1:9" ht="18.899999999999999" customHeight="1" x14ac:dyDescent="0.3">
      <c r="A10" s="141" t="s">
        <v>814</v>
      </c>
      <c r="B10" s="142"/>
      <c r="C10" s="35"/>
      <c r="D10" s="143" t="s">
        <v>1127</v>
      </c>
      <c r="E10" s="144"/>
      <c r="F10" s="144"/>
      <c r="G10" s="144"/>
      <c r="H10" s="145"/>
      <c r="I10" s="38">
        <f>SUM(SCHED_C11!I104:I133)</f>
        <v>2000000</v>
      </c>
    </row>
    <row r="11" spans="1:9" ht="18.899999999999999" customHeight="1" x14ac:dyDescent="0.3">
      <c r="A11" s="141" t="s">
        <v>1233</v>
      </c>
      <c r="B11" s="142"/>
      <c r="C11" s="35"/>
      <c r="D11" s="143" t="s">
        <v>1234</v>
      </c>
      <c r="E11" s="144"/>
      <c r="F11" s="144"/>
      <c r="G11" s="144"/>
      <c r="H11" s="145"/>
      <c r="I11" s="38">
        <f>SUM(SCHED_C11!I143:I155)</f>
        <v>0</v>
      </c>
    </row>
    <row r="12" spans="1:9" ht="18" customHeight="1" x14ac:dyDescent="0.25">
      <c r="A12" s="137" t="str">
        <f>UPPER("Schedule B7 TOTAL: ")</f>
        <v xml:space="preserve">SCHEDULE B7 TOTAL: </v>
      </c>
      <c r="B12" s="138"/>
      <c r="C12" s="138"/>
      <c r="D12" s="138"/>
      <c r="E12" s="138"/>
      <c r="F12" s="138"/>
      <c r="G12" s="138"/>
      <c r="H12" s="139"/>
      <c r="I12" s="32">
        <f>SUM(I6:I11)</f>
        <v>2000000</v>
      </c>
    </row>
    <row r="18" spans="1:9" ht="15.9" customHeight="1" x14ac:dyDescent="0.3">
      <c r="A18" s="112" t="s">
        <v>1325</v>
      </c>
      <c r="B18" s="112"/>
      <c r="C18" s="112"/>
      <c r="D18" s="112"/>
      <c r="E18" s="112"/>
      <c r="F18" s="112"/>
      <c r="G18" s="112"/>
      <c r="H18" s="112"/>
      <c r="I18" s="112"/>
    </row>
  </sheetData>
  <mergeCells count="18">
    <mergeCell ref="D2:I2"/>
    <mergeCell ref="E3:I3"/>
    <mergeCell ref="A5:B5"/>
    <mergeCell ref="C5:H5"/>
    <mergeCell ref="A6:B6"/>
    <mergeCell ref="D6:H6"/>
    <mergeCell ref="A7:B7"/>
    <mergeCell ref="D7:H7"/>
    <mergeCell ref="A8:B8"/>
    <mergeCell ref="D8:H8"/>
    <mergeCell ref="A9:B9"/>
    <mergeCell ref="D9:H9"/>
    <mergeCell ref="A18:I18"/>
    <mergeCell ref="A10:B10"/>
    <mergeCell ref="D10:H10"/>
    <mergeCell ref="A11:B11"/>
    <mergeCell ref="D11:H11"/>
    <mergeCell ref="A12:H12"/>
  </mergeCells>
  <pageMargins left="0.4724409448818897" right="0.19685039370078738" top="0.39370078740157477" bottom="0.23622047244094485" header="0.31496062992125989" footer="0.23622047244094485"/>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J13"/>
  <sheetViews>
    <sheetView workbookViewId="0">
      <selection activeCell="D3" sqref="D3"/>
    </sheetView>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9" ht="12.9" customHeight="1" x14ac:dyDescent="0.25">
      <c r="A1" s="2" t="str">
        <f>IF(D1="","","CONTRACT: ")</f>
        <v xml:space="preserve">CONTRACT: </v>
      </c>
      <c r="B1" s="2"/>
      <c r="C1" s="36"/>
      <c r="D1" s="2" t="str">
        <f>INDEX!C1</f>
        <v>CONTRACT SANRAL C.003-063-2022/1</v>
      </c>
      <c r="E1" s="2"/>
      <c r="F1" s="2"/>
      <c r="G1" s="2"/>
      <c r="H1" s="2"/>
      <c r="I1" s="41"/>
    </row>
    <row r="2" spans="1:9" ht="39" customHeight="1" x14ac:dyDescent="0.25">
      <c r="A2" s="8" t="str">
        <f>IF(D2="","","CONTRACT TITLE: ")</f>
        <v xml:space="preserve">CONTRACT TITLE: </v>
      </c>
      <c r="B2" s="8"/>
      <c r="C2" s="8"/>
      <c r="D2" s="103" t="str">
        <f>INDEX!C2</f>
        <v>COMMUNITY ACCESS ROADS ALONG THE N2-SECTION 18 BETWEEN VIEDEGESVILLE (km 65.5) AND MTHATHA (km 78.8).</v>
      </c>
      <c r="E2" s="103"/>
      <c r="F2" s="103"/>
      <c r="G2" s="103"/>
      <c r="H2" s="103"/>
      <c r="I2" s="103"/>
    </row>
    <row r="3" spans="1:9" ht="12.9" customHeight="1" x14ac:dyDescent="0.25">
      <c r="A3" s="2" t="str">
        <f>IF((C3&amp;E3)="","",UPPER("SCHEDULE:"))</f>
        <v>SCHEDULE:</v>
      </c>
      <c r="B3" s="2"/>
      <c r="C3" s="15" t="s">
        <v>1133</v>
      </c>
      <c r="D3" s="46"/>
      <c r="E3" s="113" t="s">
        <v>1132</v>
      </c>
      <c r="F3" s="113"/>
      <c r="G3" s="113"/>
      <c r="H3" s="113"/>
      <c r="I3" s="113"/>
    </row>
    <row r="4" spans="1:9" ht="12.9" customHeight="1" x14ac:dyDescent="0.3">
      <c r="A4" s="13"/>
      <c r="B4" s="13"/>
      <c r="C4" s="13"/>
      <c r="D4" s="13"/>
      <c r="E4" s="13"/>
      <c r="F4" s="13"/>
      <c r="G4" s="13"/>
      <c r="H4" s="13"/>
      <c r="I4" s="13"/>
    </row>
    <row r="5" spans="1:9" ht="28.5" customHeight="1" x14ac:dyDescent="0.25">
      <c r="A5" s="140" t="s">
        <v>1504</v>
      </c>
      <c r="B5" s="140"/>
      <c r="C5" s="140" t="s">
        <v>96</v>
      </c>
      <c r="D5" s="140"/>
      <c r="E5" s="140"/>
      <c r="F5" s="140"/>
      <c r="G5" s="140"/>
      <c r="H5" s="140"/>
      <c r="I5" s="1" t="s">
        <v>833</v>
      </c>
    </row>
    <row r="6" spans="1:9" ht="18.899999999999999" customHeight="1" x14ac:dyDescent="0.3">
      <c r="A6" s="141" t="s">
        <v>244</v>
      </c>
      <c r="B6" s="142"/>
      <c r="C6" s="35"/>
      <c r="D6" s="143" t="s">
        <v>1134</v>
      </c>
      <c r="E6" s="144"/>
      <c r="F6" s="144"/>
      <c r="G6" s="144"/>
      <c r="H6" s="145"/>
      <c r="I6" s="38">
        <f>SUM(SCHED_C20!I8:I22)</f>
        <v>13000000</v>
      </c>
    </row>
    <row r="7" spans="1:9" ht="18" customHeight="1" x14ac:dyDescent="0.25">
      <c r="A7" s="137" t="str">
        <f>UPPER("Schedule B8 TOTAL: ")</f>
        <v xml:space="preserve">SCHEDULE B8 TOTAL: </v>
      </c>
      <c r="B7" s="138"/>
      <c r="C7" s="138"/>
      <c r="D7" s="138"/>
      <c r="E7" s="138"/>
      <c r="F7" s="138"/>
      <c r="G7" s="138"/>
      <c r="H7" s="139"/>
      <c r="I7" s="32">
        <f>I6</f>
        <v>13000000</v>
      </c>
    </row>
    <row r="13" spans="1:9" ht="15.9" customHeight="1" x14ac:dyDescent="0.3">
      <c r="A13" s="112" t="s">
        <v>446</v>
      </c>
      <c r="B13" s="112"/>
      <c r="C13" s="112"/>
      <c r="D13" s="112"/>
      <c r="E13" s="112"/>
      <c r="F13" s="112"/>
      <c r="G13" s="112"/>
      <c r="H13" s="112"/>
      <c r="I13" s="112"/>
    </row>
  </sheetData>
  <mergeCells count="8">
    <mergeCell ref="A7:H7"/>
    <mergeCell ref="A13:I13"/>
    <mergeCell ref="D2:I2"/>
    <mergeCell ref="E3:I3"/>
    <mergeCell ref="A5:B5"/>
    <mergeCell ref="C5:H5"/>
    <mergeCell ref="A6:B6"/>
    <mergeCell ref="D6:H6"/>
  </mergeCells>
  <pageMargins left="0.4724409448818897" right="0.19685039370078738" top="0.39370078740157477" bottom="0.23622047244094485" header="0.31496062992125989" footer="0.23622047244094485"/>
  <pageSetup paperSize="9"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13"/>
  <sheetViews>
    <sheetView workbookViewId="0">
      <selection activeCell="D3" sqref="D3"/>
    </sheetView>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9" ht="12.9" customHeight="1" x14ac:dyDescent="0.25">
      <c r="A1" s="2" t="str">
        <f>IF(D1="","","CONTRACT: ")</f>
        <v xml:space="preserve">CONTRACT: </v>
      </c>
      <c r="B1" s="2"/>
      <c r="C1" s="36"/>
      <c r="D1" s="2" t="str">
        <f>INDEX!C1</f>
        <v>CONTRACT SANRAL C.003-063-2022/1</v>
      </c>
      <c r="E1" s="2"/>
      <c r="F1" s="2"/>
      <c r="G1" s="2"/>
      <c r="H1" s="2"/>
      <c r="I1" s="41"/>
    </row>
    <row r="2" spans="1:9" ht="36.75" customHeight="1" x14ac:dyDescent="0.25">
      <c r="A2" s="8" t="str">
        <f>IF(D2="","","CONTRACT TITLE: ")</f>
        <v xml:space="preserve">CONTRACT TITLE: </v>
      </c>
      <c r="B2" s="8"/>
      <c r="C2" s="8"/>
      <c r="D2" s="103" t="str">
        <f>INDEX!C2</f>
        <v>COMMUNITY ACCESS ROADS ALONG THE N2-SECTION 18 BETWEEN VIEDEGESVILLE (km 65.5) AND MTHATHA (km 78.8).</v>
      </c>
      <c r="E2" s="103"/>
      <c r="F2" s="103"/>
      <c r="G2" s="103"/>
      <c r="H2" s="103"/>
      <c r="I2" s="103"/>
    </row>
    <row r="3" spans="1:9" ht="12.9" customHeight="1" x14ac:dyDescent="0.25">
      <c r="A3" s="2" t="str">
        <f>IF((C3&amp;E3)="","",UPPER("SCHEDULE:"))</f>
        <v>SCHEDULE:</v>
      </c>
      <c r="B3" s="2"/>
      <c r="C3" s="15" t="s">
        <v>439</v>
      </c>
      <c r="D3" s="46"/>
      <c r="E3" s="113" t="s">
        <v>342</v>
      </c>
      <c r="F3" s="113"/>
      <c r="G3" s="113"/>
      <c r="H3" s="113"/>
      <c r="I3" s="113"/>
    </row>
    <row r="4" spans="1:9" ht="12.9" customHeight="1" x14ac:dyDescent="0.3">
      <c r="A4" s="13"/>
      <c r="B4" s="13"/>
      <c r="C4" s="13"/>
      <c r="D4" s="13"/>
      <c r="E4" s="13"/>
      <c r="F4" s="13"/>
      <c r="G4" s="13"/>
      <c r="H4" s="13"/>
      <c r="I4" s="13"/>
    </row>
    <row r="5" spans="1:9" ht="28.5" customHeight="1" x14ac:dyDescent="0.25">
      <c r="A5" s="140" t="s">
        <v>1504</v>
      </c>
      <c r="B5" s="140"/>
      <c r="C5" s="140" t="s">
        <v>96</v>
      </c>
      <c r="D5" s="140"/>
      <c r="E5" s="140"/>
      <c r="F5" s="140"/>
      <c r="G5" s="140"/>
      <c r="H5" s="140"/>
      <c r="I5" s="1" t="s">
        <v>833</v>
      </c>
    </row>
    <row r="6" spans="1:9" ht="18.899999999999999" customHeight="1" x14ac:dyDescent="0.3">
      <c r="A6" s="141" t="s">
        <v>935</v>
      </c>
      <c r="B6" s="142"/>
      <c r="C6" s="35"/>
      <c r="D6" s="143" t="s">
        <v>1323</v>
      </c>
      <c r="E6" s="144"/>
      <c r="F6" s="144"/>
      <c r="G6" s="144"/>
      <c r="H6" s="145"/>
      <c r="I6" s="38">
        <f>SUM(SCHED_C!I8:I27)+SUM(SCHED_C!I39:I53)</f>
        <v>7874000</v>
      </c>
    </row>
    <row r="7" spans="1:9" ht="18" customHeight="1" x14ac:dyDescent="0.25">
      <c r="A7" s="137" t="str">
        <f>UPPER("Schedule C TOTAL: ")</f>
        <v xml:space="preserve">SCHEDULE C TOTAL: </v>
      </c>
      <c r="B7" s="138"/>
      <c r="C7" s="138"/>
      <c r="D7" s="138"/>
      <c r="E7" s="138"/>
      <c r="F7" s="138"/>
      <c r="G7" s="138"/>
      <c r="H7" s="139"/>
      <c r="I7" s="32">
        <f>I6</f>
        <v>7874000</v>
      </c>
    </row>
    <row r="13" spans="1:9" ht="15.9" customHeight="1" x14ac:dyDescent="0.3">
      <c r="A13" s="112" t="s">
        <v>827</v>
      </c>
      <c r="B13" s="112"/>
      <c r="C13" s="112"/>
      <c r="D13" s="112"/>
      <c r="E13" s="112"/>
      <c r="F13" s="112"/>
      <c r="G13" s="112"/>
      <c r="H13" s="112"/>
      <c r="I13" s="112"/>
    </row>
  </sheetData>
  <mergeCells count="8">
    <mergeCell ref="A7:H7"/>
    <mergeCell ref="A13:I13"/>
    <mergeCell ref="D2:I2"/>
    <mergeCell ref="E3:I3"/>
    <mergeCell ref="A5:B5"/>
    <mergeCell ref="C5:H5"/>
    <mergeCell ref="A6:B6"/>
    <mergeCell ref="D6:H6"/>
  </mergeCells>
  <pageMargins left="0.4724409448818897" right="0.19685039370078738" top="0.39370078740157477" bottom="0.23622047244094485" header="0.31496062992125989" footer="0.23622047244094485"/>
  <pageSetup paperSize="9"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178"/>
  <sheetViews>
    <sheetView view="pageBreakPreview" zoomScaleNormal="100" zoomScaleSheetLayoutView="100" workbookViewId="0">
      <selection activeCell="I16" sqref="I16"/>
    </sheetView>
  </sheetViews>
  <sheetFormatPr defaultRowHeight="13.2" x14ac:dyDescent="0.25"/>
  <cols>
    <col min="1" max="1" width="12.6640625" customWidth="1"/>
    <col min="2" max="2" width="3.6640625" customWidth="1"/>
    <col min="3" max="3" width="58.6640625" customWidth="1"/>
    <col min="4" max="4" width="13.6640625" customWidth="1"/>
    <col min="5" max="5" width="13.5546875" customWidth="1"/>
  </cols>
  <sheetData>
    <row r="1" spans="1:4" ht="12.9" customHeight="1" x14ac:dyDescent="0.25">
      <c r="A1" s="2" t="str">
        <f>IF(C1="","","CONTRACT:")</f>
        <v>CONTRACT:</v>
      </c>
      <c r="B1" s="2"/>
      <c r="C1" s="2" t="s">
        <v>1552</v>
      </c>
      <c r="D1" s="58" t="s">
        <v>92</v>
      </c>
    </row>
    <row r="2" spans="1:4" ht="35.25" customHeight="1" x14ac:dyDescent="0.25">
      <c r="A2" s="8" t="str">
        <f>IF(C2="","","CONTRACT TITLE:")</f>
        <v>CONTRACT TITLE:</v>
      </c>
      <c r="B2" s="8"/>
      <c r="C2" s="103" t="str">
        <f>INDEX!C2</f>
        <v>COMMUNITY ACCESS ROADS ALONG THE N2-SECTION 18 BETWEEN VIEDEGESVILLE (km 65.5) AND MTHATHA (km 78.8).</v>
      </c>
      <c r="D2" s="103"/>
    </row>
    <row r="3" spans="1:4" ht="12.9" customHeight="1" x14ac:dyDescent="0.3">
      <c r="A3" s="13"/>
      <c r="B3" s="13"/>
      <c r="C3" s="13">
        <v>3</v>
      </c>
      <c r="D3" s="13"/>
    </row>
    <row r="4" spans="1:4" ht="30.75" customHeight="1" x14ac:dyDescent="0.25">
      <c r="A4" s="14" t="s">
        <v>1137</v>
      </c>
      <c r="B4" s="104" t="s">
        <v>96</v>
      </c>
      <c r="C4" s="105"/>
      <c r="D4" s="71" t="s">
        <v>833</v>
      </c>
    </row>
    <row r="5" spans="1:4" ht="30.15" hidden="1" customHeight="1" x14ac:dyDescent="0.25">
      <c r="A5" s="69" t="s">
        <v>1327</v>
      </c>
      <c r="B5" s="73"/>
      <c r="C5" s="70" t="s">
        <v>1138</v>
      </c>
      <c r="D5" s="67">
        <v>0</v>
      </c>
    </row>
    <row r="6" spans="1:4" ht="18.899999999999999" hidden="1" customHeight="1" x14ac:dyDescent="0.25">
      <c r="A6" s="69" t="s">
        <v>620</v>
      </c>
      <c r="B6" s="73"/>
      <c r="C6" s="70" t="s">
        <v>1503</v>
      </c>
      <c r="D6" s="67">
        <v>0</v>
      </c>
    </row>
    <row r="7" spans="1:4" ht="18.899999999999999" customHeight="1" x14ac:dyDescent="0.25">
      <c r="A7" s="69" t="s">
        <v>1539</v>
      </c>
      <c r="B7" s="73"/>
      <c r="C7" s="70" t="s">
        <v>1505</v>
      </c>
      <c r="D7" s="67">
        <f>SUM(SCHED_C3!I8:I26)+SUM(SCHED_C3!I38:I63)+SUM(SCHED_C3!I74:I97)+SUM(SCHED_C3!I109:I139)+SUM(SCHED_C3!I149:I172)+SUM(SCHED_C3!I184:I209)</f>
        <v>0</v>
      </c>
    </row>
    <row r="8" spans="1:4" ht="18.899999999999999" customHeight="1" x14ac:dyDescent="0.25">
      <c r="A8" s="69" t="s">
        <v>1540</v>
      </c>
      <c r="B8" s="73"/>
      <c r="C8" s="70" t="s">
        <v>341</v>
      </c>
      <c r="D8" s="67">
        <f>SUM(SCHED_C4!I8:I36)+SUM(SCHED_C4!I46:I59)</f>
        <v>0</v>
      </c>
    </row>
    <row r="9" spans="1:4" ht="18.899999999999999" customHeight="1" x14ac:dyDescent="0.25">
      <c r="A9" s="69" t="s">
        <v>1541</v>
      </c>
      <c r="B9" s="73"/>
      <c r="C9" s="70" t="s">
        <v>830</v>
      </c>
      <c r="D9" s="67">
        <f>SUM(SCHED_C5!I8:I39)+SUM(SCHED_C5!I49:I84)+SUM(SCHED_C5!I94:I108)</f>
        <v>0</v>
      </c>
    </row>
    <row r="10" spans="1:4" ht="18.899999999999999" hidden="1" customHeight="1" x14ac:dyDescent="0.25">
      <c r="A10" s="69" t="s">
        <v>621</v>
      </c>
      <c r="B10" s="73"/>
      <c r="C10" s="70" t="s">
        <v>1506</v>
      </c>
      <c r="D10" s="67">
        <f>SUM(SCHED_B5!I8:I33)</f>
        <v>0</v>
      </c>
    </row>
    <row r="11" spans="1:4" ht="18.899999999999999" customHeight="1" x14ac:dyDescent="0.25">
      <c r="A11" s="69" t="s">
        <v>1548</v>
      </c>
      <c r="B11" s="73"/>
      <c r="C11" s="70" t="s">
        <v>724</v>
      </c>
      <c r="D11" s="67">
        <f>SUM(SCHED_C10!I8:I32)</f>
        <v>0</v>
      </c>
    </row>
    <row r="12" spans="1:4" ht="18.899999999999999" customHeight="1" x14ac:dyDescent="0.25">
      <c r="A12" s="69" t="s">
        <v>1542</v>
      </c>
      <c r="B12" s="73"/>
      <c r="C12" s="70" t="s">
        <v>1412</v>
      </c>
      <c r="D12" s="67">
        <f>SUM(SCHED_C11!I8:I30)+SUM(SCHED_C11!I40:I71)+SUM(SCHED_C11!I82:I94)+SUM(SCHED_C11!I104:I133)+SUM(SCHED_C11!I143:I155)</f>
        <v>2000000</v>
      </c>
    </row>
    <row r="13" spans="1:4" ht="18.899999999999999" customHeight="1" x14ac:dyDescent="0.25">
      <c r="A13" s="69" t="s">
        <v>1549</v>
      </c>
      <c r="B13" s="73"/>
      <c r="C13" s="70" t="s">
        <v>1326</v>
      </c>
      <c r="D13" s="67">
        <f>SUM(SCHED_C20!I8:I22)</f>
        <v>13000000</v>
      </c>
    </row>
    <row r="14" spans="1:4" ht="45" hidden="1" customHeight="1" x14ac:dyDescent="0.25">
      <c r="A14" s="69" t="s">
        <v>622</v>
      </c>
      <c r="B14" s="73"/>
      <c r="C14" s="70" t="s">
        <v>1328</v>
      </c>
      <c r="D14" s="67"/>
    </row>
    <row r="15" spans="1:4" ht="18" customHeight="1" x14ac:dyDescent="0.25">
      <c r="A15" s="68"/>
      <c r="B15" s="39"/>
      <c r="C15" s="3" t="s">
        <v>444</v>
      </c>
      <c r="D15" s="32">
        <f>+D13+D12+D11+D9+D8+D7</f>
        <v>15000000</v>
      </c>
    </row>
    <row r="16" spans="1:4" ht="18" customHeight="1" x14ac:dyDescent="0.25">
      <c r="A16" s="68"/>
      <c r="B16" s="39"/>
      <c r="C16" s="3" t="s">
        <v>1538</v>
      </c>
      <c r="D16" s="62">
        <f>+D15*0.1</f>
        <v>1500000</v>
      </c>
    </row>
    <row r="17" spans="1:4" ht="18" customHeight="1" x14ac:dyDescent="0.25">
      <c r="A17" s="68"/>
      <c r="B17" s="39"/>
      <c r="C17" s="3" t="s">
        <v>1329</v>
      </c>
      <c r="D17" s="32">
        <f xml:space="preserve"> IF(AND(Settings!$B$4 = "Y", Settings!$B$5 = "N"), "", D15+D16)</f>
        <v>16500000</v>
      </c>
    </row>
    <row r="18" spans="1:4" ht="18" customHeight="1" x14ac:dyDescent="0.25">
      <c r="A18" s="68"/>
      <c r="B18" s="39"/>
      <c r="C18" s="3" t="s">
        <v>253</v>
      </c>
      <c r="D18" s="62">
        <f>+D17*0.15</f>
        <v>2475000</v>
      </c>
    </row>
    <row r="19" spans="1:4" ht="18" customHeight="1" x14ac:dyDescent="0.25">
      <c r="A19" s="68"/>
      <c r="B19" s="39"/>
      <c r="C19" s="3" t="s">
        <v>93</v>
      </c>
      <c r="D19" s="62">
        <f>IF(AND(Settings!$B$4 = "Y", Settings!$B$5 = "N"), "", ROUND((D17+D18)*Settings!$B$12,2))</f>
        <v>2846250</v>
      </c>
    </row>
    <row r="20" spans="1:4" ht="18" customHeight="1" x14ac:dyDescent="0.25">
      <c r="A20" s="68"/>
      <c r="B20" s="39"/>
      <c r="C20" s="3" t="s">
        <v>939</v>
      </c>
      <c r="D20" s="32">
        <f>IF(AND(Settings!$B$4 ="Y", Settings!$B$5 = "N"), "", D17+D18+D19)</f>
        <v>21821250</v>
      </c>
    </row>
    <row r="26" spans="1:4" ht="5.4" customHeight="1" x14ac:dyDescent="0.25"/>
    <row r="27" spans="1:4" ht="15.9" customHeight="1" x14ac:dyDescent="0.3">
      <c r="A27" s="106" t="s">
        <v>1508</v>
      </c>
      <c r="B27" s="106"/>
      <c r="C27" s="106"/>
      <c r="D27" s="106"/>
    </row>
    <row r="144" spans="3:3" x14ac:dyDescent="0.25">
      <c r="C144" t="s">
        <v>1550</v>
      </c>
    </row>
    <row r="178" ht="15" customHeight="1" x14ac:dyDescent="0.25"/>
  </sheetData>
  <mergeCells count="3">
    <mergeCell ref="C2:D2"/>
    <mergeCell ref="B4:C4"/>
    <mergeCell ref="A27:D27"/>
  </mergeCells>
  <pageMargins left="0.47244094488188981" right="0.19685039370078741" top="0.39370078740157483" bottom="0.23622047244094491" header="0.31496062992125984" footer="0.23622047244094491"/>
  <pageSetup paperSize="9" scale="9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20"/>
  <sheetViews>
    <sheetView workbookViewId="0"/>
  </sheetViews>
  <sheetFormatPr defaultRowHeight="13.2" x14ac:dyDescent="0.25"/>
  <cols>
    <col min="1" max="1" width="31.33203125" customWidth="1"/>
    <col min="2" max="2" width="36.5546875" customWidth="1"/>
  </cols>
  <sheetData>
    <row r="1" spans="1:2" ht="12.9" customHeight="1" x14ac:dyDescent="0.25">
      <c r="A1" s="72" t="s">
        <v>254</v>
      </c>
    </row>
    <row r="2" spans="1:2" ht="12.9" customHeight="1" x14ac:dyDescent="0.25">
      <c r="A2" t="s">
        <v>1413</v>
      </c>
      <c r="B2" s="56">
        <v>225887501</v>
      </c>
    </row>
    <row r="3" spans="1:2" ht="12.9" customHeight="1" x14ac:dyDescent="0.25">
      <c r="A3" t="s">
        <v>721</v>
      </c>
      <c r="B3" s="56">
        <f>SUM(SCHED_A!I8:I29)+SUM(SCHED_A!I41:I64)+SUM(SCHED_A!I76:I94)+SUM(SCHED_B1!I8:I35)+SUM(SCHED_B1!I47:I74)+SUM(SCHED_B1!I86:I108)+SUM(SCHED_B1!I118:I139)+SUM(SCHED_B1!I149:I179)+SUM(SCHED_B1!I191:I221)+SUM(SCHED_B1!I231:I259)+SUM(SCHED_B1!I269:I302)+SUM(SCHED_B1!I312:I337)+SUM(SCHED_B1!I347:I359)+SUM(SCHED_C3!I8:I26)+SUM(SCHED_C3!I38:I63)+SUM(SCHED_C3!I74:I97)+SUM(SCHED_C3!I109:I139)+SUM(SCHED_C3!I149:I172)+SUM(SCHED_C3!I184:I209)+SUM(SCHED_C4!I8:I36)+SUM(SCHED_C4!I46:I59)+SUM(SCHED_C5!I8:I39)+SUM(SCHED_C5!I49:I84)+SUM(SCHED_C5!I94:I108)+SUM(SCHED_B5!I8:I33)+SUM(SCHED_C10!I8:I32)+SUM(SCHED_C11!I8:I30)+SUM(SCHED_C11!I40:I71)+SUM(SCHED_C11!I82:I94)+SUM(SCHED_C11!I104:I133)+SUM(SCHED_C11!I143:I155)+SUM(SCHED_C20!I8:I22)+SUM(SCHED_C!I8:I27)+SUM(SCHED_C!I39:I53)</f>
        <v>50736320</v>
      </c>
    </row>
    <row r="4" spans="1:2" ht="12.9" customHeight="1" x14ac:dyDescent="0.25">
      <c r="A4" t="s">
        <v>1330</v>
      </c>
      <c r="B4" s="56" t="s">
        <v>1507</v>
      </c>
    </row>
    <row r="5" spans="1:2" ht="12.9" customHeight="1" x14ac:dyDescent="0.25">
      <c r="A5" t="s">
        <v>1037</v>
      </c>
      <c r="B5" s="56" t="s">
        <v>1507</v>
      </c>
    </row>
    <row r="6" spans="1:2" ht="12.9" customHeight="1" x14ac:dyDescent="0.25">
      <c r="A6" t="s">
        <v>1140</v>
      </c>
      <c r="B6" s="56" t="s">
        <v>255</v>
      </c>
    </row>
    <row r="7" spans="1:2" ht="12.9" customHeight="1" x14ac:dyDescent="0.25">
      <c r="A7" t="s">
        <v>942</v>
      </c>
      <c r="B7" s="61">
        <v>0</v>
      </c>
    </row>
    <row r="8" spans="1:2" ht="12.9" customHeight="1" x14ac:dyDescent="0.25">
      <c r="A8" t="s">
        <v>1035</v>
      </c>
      <c r="B8" s="56">
        <v>0</v>
      </c>
    </row>
    <row r="9" spans="1:2" ht="12.9" customHeight="1" x14ac:dyDescent="0.25">
      <c r="A9" t="s">
        <v>940</v>
      </c>
      <c r="B9" s="56" t="s">
        <v>94</v>
      </c>
    </row>
    <row r="10" spans="1:2" ht="12.9" customHeight="1" x14ac:dyDescent="0.25">
      <c r="A10" t="s">
        <v>1033</v>
      </c>
      <c r="B10" s="61">
        <v>0</v>
      </c>
    </row>
    <row r="11" spans="1:2" ht="12.9" customHeight="1" x14ac:dyDescent="0.25">
      <c r="A11" t="s">
        <v>445</v>
      </c>
      <c r="B11" s="56">
        <v>0</v>
      </c>
    </row>
    <row r="12" spans="1:2" ht="12.9" customHeight="1" x14ac:dyDescent="0.25">
      <c r="A12" t="s">
        <v>335</v>
      </c>
      <c r="B12" s="61">
        <v>0.15</v>
      </c>
    </row>
    <row r="13" spans="1:2" ht="12.9" customHeight="1" x14ac:dyDescent="0.25">
      <c r="A13" t="s">
        <v>1139</v>
      </c>
      <c r="B13" s="56">
        <v>0</v>
      </c>
    </row>
    <row r="14" spans="1:2" ht="12.9" customHeight="1" x14ac:dyDescent="0.25">
      <c r="A14" t="s">
        <v>938</v>
      </c>
      <c r="B14" s="56" t="str">
        <f>UPPER("Weeks")</f>
        <v>WEEKS</v>
      </c>
    </row>
    <row r="15" spans="1:2" ht="12.9" customHeight="1" x14ac:dyDescent="0.25"/>
    <row r="16" spans="1:2" ht="12.9" customHeight="1" x14ac:dyDescent="0.25"/>
    <row r="17" ht="12.9" customHeight="1" x14ac:dyDescent="0.25"/>
    <row r="18" ht="12.9" customHeight="1" x14ac:dyDescent="0.25"/>
    <row r="19" ht="12.9" customHeight="1" x14ac:dyDescent="0.25"/>
    <row r="20" ht="12.9" customHeight="1" x14ac:dyDescent="0.25"/>
  </sheetData>
  <pageMargins left="0.70078740157480324" right="0.70078740157480324" top="0.74803149606299213" bottom="0.74803149606299213" header="0.29921259842519687" footer="0.29921259842519687"/>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6</vt:i4>
      </vt:variant>
    </vt:vector>
  </HeadingPairs>
  <TitlesOfParts>
    <vt:vector size="29" baseType="lpstr">
      <vt:lpstr>INDEX</vt:lpstr>
      <vt:lpstr>SCHED_A</vt:lpstr>
      <vt:lpstr>SCHED_B1</vt:lpstr>
      <vt:lpstr>SCHED_C3</vt:lpstr>
      <vt:lpstr>SCHED_C4</vt:lpstr>
      <vt:lpstr>SCHED_C5</vt:lpstr>
      <vt:lpstr>SCHED_B5</vt:lpstr>
      <vt:lpstr>SCHED_C10</vt:lpstr>
      <vt:lpstr>SCHED_C11</vt:lpstr>
      <vt:lpstr>SCHED_C20</vt:lpstr>
      <vt:lpstr>SCHED_C</vt:lpstr>
      <vt:lpstr>Summary_A</vt:lpstr>
      <vt:lpstr>Summary_B1</vt:lpstr>
      <vt:lpstr>Summary_B2</vt:lpstr>
      <vt:lpstr>Summary_B3</vt:lpstr>
      <vt:lpstr>Summary_B4</vt:lpstr>
      <vt:lpstr>Summary_B5</vt:lpstr>
      <vt:lpstr>Summary_B6</vt:lpstr>
      <vt:lpstr>Summary_B7</vt:lpstr>
      <vt:lpstr>Summary_B8</vt:lpstr>
      <vt:lpstr>Summary_C</vt:lpstr>
      <vt:lpstr>FinalSummary</vt:lpstr>
      <vt:lpstr>Settings</vt:lpstr>
      <vt:lpstr>FinalSummary!Print_Area</vt:lpstr>
      <vt:lpstr>SCHED_C10!Print_Area</vt:lpstr>
      <vt:lpstr>SCHED_C20!Print_Area</vt:lpstr>
      <vt:lpstr>SCHED_C4!Print_Area</vt:lpstr>
      <vt:lpstr>SCHED_C5!Print_Area</vt:lpstr>
      <vt:lpstr>Settings!SETTINGS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Nasiphi Taleni</dc:creator>
  <cp:lastModifiedBy>Kayakazi Mafuta (ECP)</cp:lastModifiedBy>
  <cp:lastPrinted>2024-09-04T17:33:58Z</cp:lastPrinted>
  <dcterms:created xsi:type="dcterms:W3CDTF">2022-02-17T11:26:07Z</dcterms:created>
  <dcterms:modified xsi:type="dcterms:W3CDTF">2026-04-01T15:49:56Z</dcterms:modified>
</cp:coreProperties>
</file>